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807" firstSheet="1" activeTab="1"/>
  </bookViews>
  <sheets>
    <sheet name="E.2.1 分部分项工程项目清单计价表" sheetId="1" state="hidden" r:id="rId1"/>
    <sheet name="设备材料询价总表" sheetId="2" r:id="rId2"/>
    <sheet name="潜水排污泵（13项)" sheetId="3" r:id="rId3"/>
    <sheet name="板式曝气器（1项）" sheetId="5" r:id="rId4"/>
    <sheet name="精确曝气系统（20项）" sheetId="6" r:id="rId5"/>
    <sheet name="智慧水务平台（48项）" sheetId="7" r:id="rId6"/>
    <sheet name="闸阀门（11项）" sheetId="8" r:id="rId7"/>
    <sheet name="起重设备（4项）" sheetId="9" r:id="rId8"/>
    <sheet name="流量计（3项）" sheetId="10" r:id="rId9"/>
    <sheet name="螺旋输送机（1项）" sheetId="11" r:id="rId10"/>
    <sheet name="采购设备（23项）" sheetId="12" r:id="rId11"/>
  </sheets>
  <definedNames>
    <definedName name="_xlnm._FilterDatabase" localSheetId="1" hidden="1">设备材料询价总表!$A$3:$N$176</definedName>
    <definedName name="_xlnm.Print_Titles" localSheetId="2">'潜水排污泵（13项)'!$1:$3</definedName>
    <definedName name="_xlnm.Print_Titles" localSheetId="4">'精确曝气系统（20项）'!$1:$3</definedName>
    <definedName name="_xlnm.Print_Titles" localSheetId="5">'智慧水务平台（48项）'!$1:$3</definedName>
    <definedName name="_xlnm.Print_Titles" localSheetId="6">'闸阀门（11项）'!$1:$3</definedName>
    <definedName name="_xlnm.Print_Titles" localSheetId="1">设备材料询价总表!$1:$3</definedName>
    <definedName name="_xlnm.Print_Titles" localSheetId="7">'起重设备（4项）'!$1:$3</definedName>
    <definedName name="_xlnm.Print_Titles" localSheetId="8">'流量计（3项）'!$1:$3</definedName>
    <definedName name="_xlnm.Print_Titles" localSheetId="9">'螺旋输送机（1项）'!$1:$3</definedName>
    <definedName name="_xlnm.Print_Titles" localSheetId="10">'采购设备（23项）'!$1:$3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<sst xmlns="http://schemas.openxmlformats.org/spreadsheetml/2006/main" count="2149" uniqueCount="438">
  <si>
    <t>序号</t>
  </si>
  <si>
    <t>项目名称</t>
  </si>
  <si>
    <t>项目特征描述</t>
  </si>
  <si>
    <t>单位</t>
  </si>
  <si>
    <t>工程量</t>
  </si>
  <si>
    <t>金额（元）</t>
  </si>
  <si>
    <t>综合单价</t>
  </si>
  <si>
    <t>合价</t>
  </si>
  <si>
    <t>谭家坝污水处理厂一期设备更新</t>
  </si>
  <si>
    <t>一期生物池</t>
  </si>
  <si>
    <t>整个项目</t>
  </si>
  <si>
    <t>潜水轴流泵</t>
  </si>
  <si>
    <t>1.名称:生物池1#潜水轴流泵
2.规格:Q=1166m3/h，H=1.5m，P=15kW</t>
  </si>
  <si>
    <t>台</t>
  </si>
  <si>
    <t>推进器导杆</t>
  </si>
  <si>
    <t>1.名称:推流器导杆
2.材质:SS304
3.规格:100×100×4mm
4.其他:池深7250mm</t>
  </si>
  <si>
    <t>m</t>
  </si>
  <si>
    <t>板式曝气器</t>
  </si>
  <si>
    <t>1.类型:板式曝气器
2.材质:EPDM
3.规格、型号:单套曝气器通气量7m3/h,DN150UPVC管统计至池底以上1.0m,通过法兰与不锈钢气管连接</t>
  </si>
  <si>
    <t>个</t>
  </si>
  <si>
    <t>生物池清淤</t>
  </si>
  <si>
    <t>1.名称:生物池清淤
2.积淤厚度:按池底淤泥2.0m深计算，暂估量，据实结算
3.余方弃置:淤泥处置后外运20km</t>
  </si>
  <si>
    <t>m3</t>
  </si>
  <si>
    <t>12936</t>
  </si>
  <si>
    <t>精确曝气系统</t>
  </si>
  <si>
    <t>智能曝气MCP柜</t>
  </si>
  <si>
    <t>1.名称:智能曝气MCP柜
2.规格:冗余智能控制器及相关自动化控制回路设备，鼓风机房机组控制，大于12寸触摸屏，图形界面现场操作，UPS</t>
  </si>
  <si>
    <t>1</t>
  </si>
  <si>
    <t>化学法仪表检测与多通道取样装置一体站</t>
  </si>
  <si>
    <t>1.名称:化学法仪表检测与多通道取样装置一体站
2.功能:空调机柜及环境检测管理；检测要求：氨氮检测时间小于12分钟，自动标定、标液核查，支持边缘计算自动分析数据清洗通过环网上报智能加药系统，上报精确曝气系统，协同氨氮电极和硝氮完成需风量计算。采样点覆盖范围大于100米，10通道采样，取样系统支持平行样留样，根据停留时间和控制程序智能取样并控制仪表检测。CNAS水质实验室专业评价报告</t>
  </si>
  <si>
    <t>套</t>
  </si>
  <si>
    <t>探头法检测站（氨氮/硝氮）</t>
  </si>
  <si>
    <t>1.名称:探头法检测站（氨氮/硝氮）
2.功能:配置有环监设备，氨氮频率小于1分钟，UV法硝酸盐检测频率小于1分钟，可2通道采样，远程控制，自动校正，环监设备。CNAS水质实验室专业评价报告</t>
  </si>
  <si>
    <t>2</t>
  </si>
  <si>
    <t>现场智能仪表显控终端</t>
  </si>
  <si>
    <t>1.名称:现场智能仪表显控终端
2.规格:10寸触屏，304不锈钢，以太网接口，生物池工艺现场监控HMI</t>
  </si>
  <si>
    <t>快插伴热带</t>
  </si>
  <si>
    <t>1.名称:快插伴热带
2.规格:0.5m2，超滤膜、伴热系统、升降支架</t>
  </si>
  <si>
    <t>4</t>
  </si>
  <si>
    <t>陶瓷超滤膜</t>
  </si>
  <si>
    <t>1.名称:陶瓷超滤膜
2.规格:0.5m2，陶瓷超滤膜，带不锈钢安装杆</t>
  </si>
  <si>
    <t>升降支架</t>
  </si>
  <si>
    <t>1.名称:升降支架
2.规格:SS304，多点固定装置，316L钢丝绳吊绳，SS304安全链</t>
  </si>
  <si>
    <t>膜冲洗设备</t>
  </si>
  <si>
    <t>1.名称:膜冲洗设备
2.规格、型号:便携式冲洗设备，可折叠水箱，15bar压力</t>
  </si>
  <si>
    <t>低溶氧曝气控制系统</t>
  </si>
  <si>
    <t>1.名称:低溶氧曝气控制系统
2.功能:计算周期≤120秒，低溶氧控制混合同步硝化反硝化控制</t>
  </si>
  <si>
    <t>曝气氨氮优化控制模型</t>
  </si>
  <si>
    <t>1.名称:曝气氨氮优化控制模型
2.功能:ASM反应速率与数据驱动混合模型，仪表数据清洗&amp;反应速率前馈&amp;氨氮设定值反馈控制</t>
  </si>
  <si>
    <t>曝气总氮优化控制系统</t>
  </si>
  <si>
    <t>1.名称:曝气总氮优化控制系统
2.功能:根据氨氮、硝氮各测点数据计算氮元素平衡，判断硝化液与碳源供给是否充足，提出调度建议。</t>
  </si>
  <si>
    <t>鼓风机优化控制系统</t>
  </si>
  <si>
    <t>1.名称:鼓风机优化控制系统
2.功能:计算周期≤120秒，可结合历史数据、上游管网数据、人工控制经验，智能调度风机组调速、启停与风电比最优化</t>
  </si>
  <si>
    <t>电伴热取样管</t>
  </si>
  <si>
    <t>1.名称:电伴热取样管
2.规格:外径50mm，PTFE管*4，25W/m，集成pt100</t>
  </si>
  <si>
    <t>400</t>
  </si>
  <si>
    <t>单模光纤</t>
  </si>
  <si>
    <t>1.名称:单模光纤
2.规格:12芯</t>
  </si>
  <si>
    <t>200</t>
  </si>
  <si>
    <t>电力电缆</t>
  </si>
  <si>
    <t>1.名称:电力电缆(含终端头)
2.规格:YJV-3×2.5
3.敷设方式:管内敷设</t>
  </si>
  <si>
    <t>1.名称:电力电缆(含终端头)
2.规格:YJV-5×10
3.敷设方式:管内敷设</t>
  </si>
  <si>
    <t>100</t>
  </si>
  <si>
    <t>屏蔽信号线</t>
  </si>
  <si>
    <t>1.名称:屏蔽信号线
2.规格:RVSP-4×1</t>
  </si>
  <si>
    <t>配管</t>
  </si>
  <si>
    <t>1.名称:不锈钢线管
2.材质:SS304
3.规格:DN40×3</t>
  </si>
  <si>
    <t>800</t>
  </si>
  <si>
    <t>线管卡扣</t>
  </si>
  <si>
    <t>1.名称:线管卡扣
2.材质:304不锈钢带EPDM抗磨层</t>
  </si>
  <si>
    <t>在线水质检测设备</t>
  </si>
  <si>
    <t>1.名称:ORP分析仪
2.规格、型号:-1500~1500mV</t>
  </si>
  <si>
    <t>1.名称:DO在线分析仪
2.规格、型号:0～10mg/l</t>
  </si>
  <si>
    <t>1.名称:MLSS在线分析仪
2.规格、型号:0～10g/l</t>
  </si>
  <si>
    <t>1.名称:PH分析仪
2.规格、型号:0-12</t>
  </si>
  <si>
    <t>流量仪表</t>
  </si>
  <si>
    <t>1.名称:渠道超声多普勒流量计
2.规格:含不锈钢支架,支持互相关超声校正，适配智能显控终端定制;双头安装支架，可输入分层流速模型校正，流速范围 0-10 m/s 液位范围 0-10m流速精度 1.0% 液位精度0.2% 流速分辨率1mm/s 液位分辨率 lmm</t>
  </si>
  <si>
    <t>1.名称:电磁流量计
2.规格:DN800</t>
  </si>
  <si>
    <t>原精确曝气控制系统对接</t>
  </si>
  <si>
    <t>1.名称:原精确曝气控制系统对接
2.内容:括回路测试、点位对接、程序修改等内容</t>
  </si>
  <si>
    <t>蔡家河泵站</t>
  </si>
  <si>
    <t>潜水泵</t>
  </si>
  <si>
    <t>1.名称:潜水排污泵
2.规格: Q=550m3/h,H=65m,P=185kW
3.其他:均变频,含耦合底座及导杆</t>
  </si>
  <si>
    <t>双法兰传力接头</t>
  </si>
  <si>
    <t>1.名称:双法兰传力接头
2.材质:橡胶
3.规格、压力等级:DN300 L=220 PN10</t>
  </si>
  <si>
    <t>低压法兰阀门</t>
  </si>
  <si>
    <t>1.名称:斜式蝶板缓闭止回阀
2.材质:铸铁
3.型号、规格:DN300 L=600 PN10</t>
  </si>
  <si>
    <t>1.名称:双法兰手动闸阀
2.材质:铸铁
3.型号、规格:DN300 L=420 PN10</t>
  </si>
  <si>
    <t>1.名称:双法兰传力接头
2.材质:橡胶
3.规格、压力等级:DN500 L=220 PN10</t>
  </si>
  <si>
    <t>7</t>
  </si>
  <si>
    <t>1.名称:双法兰手动立式蝶阀
2.材质:铸铁
3.型号、规格:DN500 L=229 PN10</t>
  </si>
  <si>
    <t>斜式蝶板缓闭止回阀</t>
  </si>
  <si>
    <t>1.名称:斜式蝶板缓闭止回阀
2.材质:铸铁
3.型号、规格:DN500 L=810 PN10</t>
  </si>
  <si>
    <t>双法兰手动闸阀</t>
  </si>
  <si>
    <t>1.名称:双法兰手动闸阀
2.材质:铸铁
3.型号、规格:DN500 L=457 PN10</t>
  </si>
  <si>
    <t>高桥河泵站</t>
  </si>
  <si>
    <t>设备更新</t>
  </si>
  <si>
    <t>钢格栅盖板</t>
  </si>
  <si>
    <t>1.名称:钢格栅盖板
2.材质:热浸锌
3.规格:详见设计图至</t>
  </si>
  <si>
    <t>m2</t>
  </si>
  <si>
    <t>1429.71</t>
  </si>
  <si>
    <t>玻璃钢盖板</t>
  </si>
  <si>
    <t>1.名称:玻璃钢盖板
2.材质:玻璃钢
3.规格:详见设计图纸</t>
  </si>
  <si>
    <t>178.95</t>
  </si>
  <si>
    <t>1.名称:潜水排污泵（变频）
2.参数:Q=1354~1995m3/h,H=60~54m,N=400kW
3.材质:铸铁
4.质量:泵重≤6100kg
5.其他:含耦合底座及导杆</t>
  </si>
  <si>
    <t>铸铁镶铜圆闸门</t>
  </si>
  <si>
    <t>1.名称:铸铁镶铜圆闸门
2.规格:φ1800，N=2.2kW 导杆长度17500
3.材质:铸铁镶铜
4.形式:上开式，含手电两用启闭机、导杆及固定支架</t>
  </si>
  <si>
    <t>座</t>
  </si>
  <si>
    <t>3</t>
  </si>
  <si>
    <t>梁式起重机</t>
  </si>
  <si>
    <t>1.名称:电动双梁双钩悬挂起重机
2.型号:起吊重量8t+8t,起升高度24m,跨度9.0m,P=(2×0.8+2×0.8+2×13)kW</t>
  </si>
  <si>
    <t>1.名称:双法兰手动闸阀
2.材质:铸铁
3.型号、规格:DN800,L=660,PN10</t>
  </si>
  <si>
    <t>1.名称:双法兰传力接头
2.材质:铸铁
3.规格、压力等级:DN800,L=350,PN10</t>
  </si>
  <si>
    <t>1.名称:斜式蝶板缓闭止回阀
2.材质:铸铁
3.型号、规格:DN800,L=660,PN10</t>
  </si>
  <si>
    <t>螺旋输送机</t>
  </si>
  <si>
    <r>
      <rPr>
        <sz val="10"/>
        <color rgb="FF000000"/>
        <rFont val="Microsoft YaHei"/>
        <charset val="134"/>
      </rPr>
      <t>1.名称:无轴螺旋输送机
2.型号:</t>
    </r>
    <r>
      <rPr>
        <sz val="10"/>
        <color rgb="FF000000"/>
        <rFont val="宋体"/>
        <charset val="134"/>
      </rPr>
      <t>∅</t>
    </r>
    <r>
      <rPr>
        <sz val="10"/>
        <color rgb="FF000000"/>
        <rFont val="Microsoft YaHei"/>
        <charset val="134"/>
      </rPr>
      <t>320，L=6.0m，N=2.2kW
3.规格:SS304</t>
    </r>
  </si>
  <si>
    <t>增加电气</t>
  </si>
  <si>
    <t>变频柜</t>
  </si>
  <si>
    <t>1.名称:变频柜
2.规格:400KW</t>
  </si>
  <si>
    <t>机旁控制箱</t>
  </si>
  <si>
    <t>1.名称:潜水泵机旁控制箱
2.规格:400KW</t>
  </si>
  <si>
    <t>1.名称:电力电缆
2.规格:YJV-0.6/1-3×240+2×120</t>
  </si>
  <si>
    <t>120</t>
  </si>
  <si>
    <t>深度脱水机房</t>
  </si>
  <si>
    <t>1.名称:电动单梁悬挂起重机
2.型号:G=2t,H=12m,跨度S=10.5m,N=3+0.4+2×0.4KW定制,吊车梁高(即工字钢底至吊车梁底的距离)不超过200mm,含CD1型电动葫芦</t>
  </si>
  <si>
    <t>厂区智慧水务平台</t>
  </si>
  <si>
    <t>中控室软硬件</t>
  </si>
  <si>
    <t>服务器</t>
  </si>
  <si>
    <t>1.名称:服务器
2.CPU:12核及以上
3.内存:64GB以上
4.储存:480G以上SSD+32TB以上机械硬盘
5.阵列卡:八通道独立RAID卡
6.网口:4 个千兆+2个万兆光口（含模块）
7.电源:双电源
8.导轨:带导轨</t>
  </si>
  <si>
    <t>上位机</t>
  </si>
  <si>
    <t>1.名称:上位机
2.CPU:6核12线程及以上
3.内存:16G及以上
4.硬盘:512G及以上
5.独立显卡:4G及以上
6.其他:27寸及以上显示器，键盘，鼠标</t>
  </si>
  <si>
    <t>视频监控</t>
  </si>
  <si>
    <t>1.名称:视频监控
2.CPU:6核12线程及以上
3.内存:16G及以上
4.硬盘:512G及以上
5.其他:27寸及以上显示器，键盘，鼠标</t>
  </si>
  <si>
    <t>路由器</t>
  </si>
  <si>
    <t>1.名称:路由器
2.规格:企业级VPN路由器，支持与集团配置IpSecVPN专线</t>
  </si>
  <si>
    <t>UPS电源</t>
  </si>
  <si>
    <t>1.名称:UPS
2.型号:企业级6KVA</t>
  </si>
  <si>
    <t>稳压器</t>
  </si>
  <si>
    <t>1.名称:稳压器
2.规格:10KVA</t>
  </si>
  <si>
    <t>交换机</t>
  </si>
  <si>
    <t>1.名称:企业级机架交换机
2.规格:24口千兆光+4口万兆光</t>
  </si>
  <si>
    <t>打印机</t>
  </si>
  <si>
    <t>1.名称:打印机
2.规格:支持打印、扫描、复印，支持自动双面复印、支持输稿器、支持网络打印</t>
  </si>
  <si>
    <t>报警和消息推送模块</t>
  </si>
  <si>
    <t>1.名称:报警和消息推送模块
2.类别:短信模块和声光报警模块</t>
  </si>
  <si>
    <t>智慧水务管理平台</t>
  </si>
  <si>
    <t>1.名称:智慧水务管理平台
2.功能:含设备管理、巡检管理、化验管理、盘库管理、工单管理、调度排班管理、设置中心、报表管理、告警管理、数据网关管理、角色管理、人员管理、菜单管理、字典管理、数据点位管理、系统日志、告警管理巡检任务管理、控制网关管理、数据网关管理等功能的二次开发与部署</t>
  </si>
  <si>
    <t>定制化报表开发</t>
  </si>
  <si>
    <t>1.名称:20个以内定制化报表开发</t>
  </si>
  <si>
    <t>5000点位基础数据整理</t>
  </si>
  <si>
    <t>1.名称:5000点位基础数据整理
2.内容:包含点位与设备关联、设备与组态关联，5000点位数据数据采集及储存</t>
  </si>
  <si>
    <t>SCADA系统</t>
  </si>
  <si>
    <t>1.名称:SCADA系统
2.功能:含3D厂区布局、构筑物建模及搭建、设备建模、个性化场景建模及平台授权。</t>
  </si>
  <si>
    <t>1.名称:SCADA系统
2.功能:含自定义3D数据面板数据对接，数据曲线、柱状、面报表展示及数据对接。</t>
  </si>
  <si>
    <t>1.名称:SCADA系统
2.功能:实时库与关系型数据库系统部署</t>
  </si>
  <si>
    <t>1.名称:SCADA系统
2.功能:灾备系统部署</t>
  </si>
  <si>
    <t>1.名称:SCADA系统
2.功能:设备运行数据监控系统、设备控制系统数据对接与部署</t>
  </si>
  <si>
    <t>1.名称:SCADA系统
2.功能:通用报表系统、告警系统、视频流系统部署</t>
  </si>
  <si>
    <t>1.名称:SCADA系统
2.功能:2D组态系统开发、部署与调试，包含全组态2D页面开发，数据、报表、告警对接等</t>
  </si>
  <si>
    <t>移动运维</t>
  </si>
  <si>
    <t>1.名称:移动运维
2.功能:通过移动端提供主要运营数据查看，数据报表、设备运行情况、巡检、工单、排班等功能。</t>
  </si>
  <si>
    <t>热备份系统</t>
  </si>
  <si>
    <t>1.名称:热备份系统
2.功能:应用先进热冗余架构，支持主控网关、数据网关热备份</t>
  </si>
  <si>
    <t>云平台服务</t>
  </si>
  <si>
    <t>1.名称:云平台服务
2.功能:通过历史运行数据与水质数据对智能控制工艺模型周期性再训练仿真测试，更新控制策略。</t>
  </si>
  <si>
    <t>组态大屏</t>
  </si>
  <si>
    <t>1.名称:组态大屏
2.规格:2.0mm边距密度，面积为6.03*3.36m+2.54*3.36m、液晶屏，含安装及安装辅材</t>
  </si>
  <si>
    <t>点阵大屏</t>
  </si>
  <si>
    <t>1.名称:点阵大屏
2.规格:黑底红字，文字混动大屏LED，含软件安装与辅材</t>
  </si>
  <si>
    <t>部署对接调试费</t>
  </si>
  <si>
    <t>1.名称:部署对接调试费
2.调试内容:智能加药系统、智能泵组系统智能曝气系统、设备健康监测系统、矩形二沉池纠偏预警、生物相镜检识别系统数据对接，智能模块的系统前端组件部署与调试</t>
  </si>
  <si>
    <t>项</t>
  </si>
  <si>
    <t>中控室其他设备</t>
  </si>
  <si>
    <t>1.名称:中控室其他设备
2.类别:插座、光模块、光纤跳线、网线、工作台等材料（含安装）</t>
  </si>
  <si>
    <t>配电箱</t>
  </si>
  <si>
    <t>1.名称:配电箱
2.规格:30KW，配浪涌保护器，总断路器160A/3P，分断路器100A/1P 1只，32A/3P 2只，D63A/3P 1只 ,C100A/2P,C16A/2P8只</t>
  </si>
  <si>
    <t>1.名称:电力电缆(含终端头）
2.规格:YJV-4×35+1×16
3.敷设方式:电缆沟内敷设</t>
  </si>
  <si>
    <t>30</t>
  </si>
  <si>
    <t>1.名称:电力电缆(含终端头）
2.规格:YJV-3×16
3.敷设方式:电缆沟内敷设</t>
  </si>
  <si>
    <t>150</t>
  </si>
  <si>
    <t>1.名称:电力电缆(含终端头）
2.规格:YJV-3×4
3.敷设方式:电缆沟内敷设</t>
  </si>
  <si>
    <t>50</t>
  </si>
  <si>
    <t>1.名称:电力电缆(含终端头）
2.规格:YJV-3×2.5
3.敷设方式:电缆沟内敷设</t>
  </si>
  <si>
    <t>1.名称:电力电缆(含终端头）
2.规格:YJV-3×1.5
3.敷设方式:电缆沟内敷设</t>
  </si>
  <si>
    <t>网线</t>
  </si>
  <si>
    <t>1.名称:网线
2.规格:六类网线</t>
  </si>
  <si>
    <t>300</t>
  </si>
  <si>
    <t>同轴电缆</t>
  </si>
  <si>
    <t>1.名称:视频电缆
2.规格:HDMI高清线</t>
  </si>
  <si>
    <t>原控制室利旧设备搬迁</t>
  </si>
  <si>
    <t>1.名称:原控制室利旧设备搬迁
2.内容:3套桌子1*3*0.8m，大理石面板，需拆解后转运，转移至3楼安装；桌内危险品转移至3楼，约20kg；DN100，需拆除，转移至3楼安装；1个危险气体放置柜及内部危险器瓶转移至3楼，0.6*1.8*0.6；1个危险气体放置柜及内部危险器瓶转移至3楼，1.2*1.8*0.6；3个管道排气泵；1个窗净空2mm*2mm，采用加气块封堵；1个6连电烤炉，转移至3楼；1个红外分光器，转移至3楼；1个电动离心机，转移至3楼；1个光子吸收分光光度计，转移至3楼，重约120kg；4个打印机，转移至3楼；1个石墨炉电源，转移至3楼，重约80kg；1个气象色谱仪，转移至3楼，重约80kg；4台电脑，转移至3楼；1个真空泵，转移至3楼，重约30kg。</t>
  </si>
  <si>
    <t>静电地板</t>
  </si>
  <si>
    <t>1.名称:静电地板
2.龙骨材料种类、规格、铺设间距:轻钢龙骨支架
3.面层材料品种、规格:600×600mm全钢防静电地板</t>
  </si>
  <si>
    <t>38.72</t>
  </si>
  <si>
    <t>平面吊顶天棚</t>
  </si>
  <si>
    <t>1.名称:平面吊顶天棚
2.龙骨材料种类、规格、中距:轻钢龙骨
3.面板材料品种、规格:600×600mm矿棉板</t>
  </si>
  <si>
    <t>LED平板灯</t>
  </si>
  <si>
    <t>1.名称:LED平板灯
2.规格:600×600mm 40W
3.类型:嵌入式，含镇流器</t>
  </si>
  <si>
    <t>14</t>
  </si>
  <si>
    <t>空调风管</t>
  </si>
  <si>
    <t>1.名称:空调风管改造
2.材质:镀锌钢板
3.形状:主风管800×400mm、支风管500×300mm</t>
  </si>
  <si>
    <t>28.29</t>
  </si>
  <si>
    <t>铝合金风口</t>
  </si>
  <si>
    <t>1.名称:风口改造
2.类型:铝合金双层百叶风口
3.规格:送审风口4个+回风口2个</t>
  </si>
  <si>
    <t>6</t>
  </si>
  <si>
    <t>窗帘</t>
  </si>
  <si>
    <t>1.窗帘材质:加厚遮光阻燃窗帘
2.窗帘尺寸:4.84×1.8m
3.其他工艺要求:含轨道安装</t>
  </si>
  <si>
    <t>8.71</t>
  </si>
  <si>
    <t>消防设备移位</t>
  </si>
  <si>
    <t>1.名称:消防设备移位
2.类型:烟感探测器 4 个、温感探测器 2 个、喷淋头 6 个、消防箱 1 个（含拆卸、移位、安装、调试）</t>
  </si>
  <si>
    <t>13</t>
  </si>
  <si>
    <t>抹灰面油漆</t>
  </si>
  <si>
    <t>1.名称:环保乳胶漆墙面
2.刮腻子遍数:2遍
3.油漆品种、刷漆遍数:乳胶漆2遍</t>
  </si>
  <si>
    <t>82.31</t>
  </si>
  <si>
    <t>室内强弱电改造</t>
  </si>
  <si>
    <t>1.名称:室内强弱电改造
2.改造内容:原有强电设施拆除、安装制作强电箱 2 个；原有弱电设施拆除、安装弱电箱 1 个、配线架 2 个；含开槽、布线、穿管、接线、调试</t>
  </si>
  <si>
    <t>智能加药系统1</t>
  </si>
  <si>
    <t>计量泵</t>
  </si>
  <si>
    <t>1.名称:计量泵
2.规格:Q=375L/h,10bar,N=0.24kW</t>
  </si>
  <si>
    <t>智能加药控制柜</t>
  </si>
  <si>
    <t>1.名称:智能加药控制柜
2.规格:冗余智能控制器及相关自动化控制回路设备，大于12寸触摸屏，图形界面现场操作，1.5KVA UPS</t>
  </si>
  <si>
    <t>1.名称:化学法仪表检测与多通道取样装置一体站
2.功能:空调机柜及环境检测管理:检测要求:正磷酸盐检测时间小于12分钟，总磷检测时间小于30分钟，自动标定、标液核查，支持边缘计算自动分析数据清洗通过环网上报智能加药系统，完成需药量计算并转换为控制信号，有机磷超标报警。采样点覆盖范围大于100米，10通道采样，取样系统支持平行样留样，根据停留时间和控制程序智能取样并控制仪表检测。</t>
  </si>
  <si>
    <t>1.名称:现场智能仪表显控终端
2.规格:10寸触屏，304不锈钢，以太网接口，除磷工艺现场监控HMI</t>
  </si>
  <si>
    <t>磷酸盐去除速率控制模型</t>
  </si>
  <si>
    <t>1.名称:磷酸盐去除速率控制模型
2.功能:机理模型融合水质与工艺参数的数字模型，实时预测加药除磷的去除速率值，根据前馈测点进行开环控制，快速响应进水污染物波动。通过对进水历史趋势与生物池参数的建模预测未来进水磷的趋势，给出药剂进销存的策略建议。</t>
  </si>
  <si>
    <t>磷酸盐前馈&amp;反馈控制系统</t>
  </si>
  <si>
    <t>1.名称:磷酸盐前馈&amp;反馈控制系统
2.功能:前馈计算周期≤20分钟，反馈周期≤40分钟</t>
  </si>
  <si>
    <t>药剂与除磷工艺参数评估系统</t>
  </si>
  <si>
    <t>1.名称:药剂与除磷工艺参数评估系统
2.功能:有机磷分析检测，感知检测数据异常，自动进行有机磷分析比对</t>
  </si>
  <si>
    <t>1.名称:电力电缆(含终端头）
2.规格:YJV-3×2.5
3.敷设方式:管内敷设</t>
  </si>
  <si>
    <t>智能加药系统2</t>
  </si>
  <si>
    <t>泵组智能调度系统</t>
  </si>
  <si>
    <t>热冗余智能控制柜</t>
  </si>
  <si>
    <t>1.名称:热冗余智能控制柜
2.规格:正压通风柜，不锈钢材质，热冗余智能控制器及配套IO、UPS等，800*600*2200，含泵站智能调度软件</t>
  </si>
  <si>
    <t>设备检测健康系统</t>
  </si>
  <si>
    <t>耐压防水型加速度传感器</t>
  </si>
  <si>
    <t>1.名称:耐压防水型加速度传感器
2.部位:潜水泵
3.规格:测量范围 ±80G 灵敏度100mV/g(160HZ)频率相应0.2-14000HZ
4.备注:1台水泵放置2个传感器</t>
  </si>
  <si>
    <t>支</t>
  </si>
  <si>
    <t>10</t>
  </si>
  <si>
    <t>多通道振动信号采集卡</t>
  </si>
  <si>
    <t>1.名称:多通道振动信号采集卡
2.规格:8通道，支持交流 、直流； 支持两线制 ICP 、IEPE 传感器， 电压输入范围±10V，16 位 ，采样率 256Hz~102.4KHz，动态范围90dB，8路同步采集
3.备注:每个振动数据采集柜各一台</t>
  </si>
  <si>
    <t>振动数据采集柜</t>
  </si>
  <si>
    <t>1.名称:振动数据采集柜
2.材质:不锈钢IP67
3.规格:400×500×300mm
4.安装形式:壁挂式</t>
  </si>
  <si>
    <t>1.名称:塔石服务器
2.部位:监控室
3.规格:i5-12400 32G内存 2*1T″1个，键鼠套装1套、显示器采用 23″1台</t>
  </si>
  <si>
    <t>光交机</t>
  </si>
  <si>
    <t>1.名称:光交机
2.部位:监控室
3.规格:全千兆4光2电</t>
  </si>
  <si>
    <t>EPM电表（能源质量管理）</t>
  </si>
  <si>
    <t>1.名称:EPM电表（能源质量管理）
2.部位:泵站及厂区
3.规格:带电能质量统计，坏境检测模块，事件记录，谐波检测，波形因子等</t>
  </si>
  <si>
    <t>32</t>
  </si>
  <si>
    <t>VPN远程通讯</t>
  </si>
  <si>
    <t>1.名称:VPN远程通讯
2.部位:泵站及厂区
3.规格:三防级，企业VPN路由器，云管理的SD-WAN边缘路由器</t>
  </si>
  <si>
    <t>振动分析和诊断平台</t>
  </si>
  <si>
    <t>1.名称:振动分析和诊断平台
2.功能:综合振动、电气、工艺参数进行综合判断，形成设备健康度数据；提供振动时域频域时频域算法分析、支持固定阈值、动态阈值与机器学习方法自动预测故障类型；标准软件部署一次(绑定服务器MAC地址)支持设备上限5台；不含大屏、组态页面设计和新需求定制开发；含调试与一年技术支持。</t>
  </si>
  <si>
    <t>生物相镜检系统</t>
  </si>
  <si>
    <t>生物相镜检电脑</t>
  </si>
  <si>
    <t>1.名称:生物相镜检电脑
2.参数:
CPU：6核12线程及以上；
内存：16G及以上；
硬盘：512G及以上；
其他：27寸及以上显示器，键盘，鼠标</t>
  </si>
  <si>
    <t>生物相镜检摄像头</t>
  </si>
  <si>
    <t>1.名称:生物相镜检摄像头
2.规格:索尼芯片1200万像素USB3.0高速版ISP(A款)</t>
  </si>
  <si>
    <t>城区及屯堡污水提升泵站设备更新</t>
  </si>
  <si>
    <t>工艺设备</t>
  </si>
  <si>
    <t>红庙啤酒厂提升泵站</t>
  </si>
  <si>
    <t>清淤及措施</t>
  </si>
  <si>
    <t>泵站清淤</t>
  </si>
  <si>
    <t>1.名称:清淤
2.积淤厚度:暂按1m深度计算，暂估量，据实结算
3.余方弃置:淤泥处置后外运20km</t>
  </si>
  <si>
    <t>污水导流</t>
  </si>
  <si>
    <t>Q=500m3/h(预估3个台班,以实际发生为准)</t>
  </si>
  <si>
    <t>台班</t>
  </si>
  <si>
    <t>现状拆除</t>
  </si>
  <si>
    <t>现状潜污泵拆除</t>
  </si>
  <si>
    <t>1.名称：拆除潜水排污泵（铸铁），含导杆
2.规格参数：Q＝250m3/h，H=45m，N＝55kw
3.其他参数：详见设计图纸</t>
  </si>
  <si>
    <t>潜污泵</t>
  </si>
  <si>
    <t>1.名称：潜水排污泵（铸铁）
2.规格参数：Q＝250m3/h，H=45m，N＝55kw
3.导杆安装
4.其他参数：详见设计图纸</t>
  </si>
  <si>
    <t>电动葫芦</t>
  </si>
  <si>
    <t>1.名称:CD1电动葫芦
2.规格:起吊H=9m,N=3.4kw,跨度L=6.8m</t>
  </si>
  <si>
    <t>钢吊车梁</t>
  </si>
  <si>
    <t>1.名称：工字钢
2.规格参数：22a型  L=6m
3.其他参数：详见设计图纸</t>
  </si>
  <si>
    <t>t</t>
  </si>
  <si>
    <t>0.199</t>
  </si>
  <si>
    <t>花果山提升泵站</t>
  </si>
  <si>
    <t>8</t>
  </si>
  <si>
    <t>污水导流：Q=100m3/h(预估3个台班,以实际发生为准)</t>
  </si>
  <si>
    <t>潜污泵拆除</t>
  </si>
  <si>
    <t>1.名称：拆除潜水排污泵（铸铁），含导杆
2.规格参数：Q＝100m3/h，H=20m
3.其他参数：详见设计图纸</t>
  </si>
  <si>
    <t>1.名称：潜水排污泵（铸铁）
2.规格参数：Q＝100m3/h，H=20m，N＝11kw
3.导杆安装
4.其他参数：详见设计图纸</t>
  </si>
  <si>
    <t>天成汽修提升泵站</t>
  </si>
  <si>
    <t>1.名称：拆除潜水排污泵（铸铁）含导杆
2.规格参数：Q＝50m3/h，H=10m，N＝1.5kw
3.其他参数：详见设计图纸</t>
  </si>
  <si>
    <t>1.名称：潜水排污泵
2.规格参数：Q=50m3/h,H=10m,N=3kw
3.导杆安装
4.其他参数：详见设计图纸</t>
  </si>
  <si>
    <t>不锈钢围栏</t>
  </si>
  <si>
    <t>1. 1200高,做法详国标22J403-1,PB38型,5-10页节点3
2. 含1个0.9米宽进出门,参15J401-B31页2</t>
  </si>
  <si>
    <t>12</t>
  </si>
  <si>
    <t>民院南门提升泵站</t>
  </si>
  <si>
    <t>1.名称：潜水排污泵（铸铁）
2.规格参数：Q＝100m3/h，H=25m，N＝15kw
3.导杆安装
4.其他参数：详见设计图纸</t>
  </si>
  <si>
    <t>屯堡镇污水提升泵站</t>
  </si>
  <si>
    <t>1.名称:清淤
2.积淤厚度:暂估量，据实结算
3.余方弃置:淤泥处置后外运20km</t>
  </si>
  <si>
    <t>1.名称:拆除现状潜污泵
2.型号:铸铁
3.规格:Q=100m3/h,H=47m,N=30kw
4.其他:含导杆</t>
  </si>
  <si>
    <t>1.名称：潜水排污泵（铸铁）
2.规格参数：Q＝100m3/h，H=47m，N＝30kw
3.导杆安装
4.其他参数：详见设计图纸</t>
  </si>
  <si>
    <t>1.名称:不锈钢格栅盖板
2.材质:SS304</t>
  </si>
  <si>
    <t>11</t>
  </si>
  <si>
    <t>1.名称:复合钢格栅盖板
2.材质:SS304</t>
  </si>
  <si>
    <t>48</t>
  </si>
  <si>
    <t>电磁流量计</t>
  </si>
  <si>
    <t>1.名称:电磁流量计
2.规格:DN300,PN=1.0MPa,分体式</t>
  </si>
  <si>
    <t>流量计井</t>
  </si>
  <si>
    <t>1.种类:流量计井
2.规格:A×B=1.3×1.3m,壁厚250mm,H=1.6m
3.做法:参21ZZ06《市政给水管道阀门井》P23-24页</t>
  </si>
  <si>
    <t>鸭松溪提升泵站</t>
  </si>
  <si>
    <t>污水导流：Q=200m3/h(预估3个台班,以实际发生为准)</t>
  </si>
  <si>
    <t>1.名称:现状潜污泵拆除
2.材质:铸铁
3.规格:Q=100m3/h,H=56.5m,N=55kw</t>
  </si>
  <si>
    <t>1.名称：潜水排污泵（铸铁）
2.规格参数：Q＝100m3/h，H=20m，N＝7.5kw
3.导杆安装
4.其他参数：详见设计图纸</t>
  </si>
  <si>
    <t>屯堡镇清江西岸污水提升泵站</t>
  </si>
  <si>
    <t>污水导流：Q=15m3/h(预估3个台班,以实际发生为准)</t>
  </si>
  <si>
    <t>拆除现状潜污泵</t>
  </si>
  <si>
    <t>1.名称：拆除潜水排污泵（铸铁），含导杆
2.规格参数：Q＝15m3/h，H=15m，N＝2.2kw
3.其他参数：详见设计图纸</t>
  </si>
  <si>
    <t>1.名称：潜水排污泵（铸铁）
2.规格参数：Q＝15m3/h，H=15m，N＝2.2kw
3.导杆安装
4.其他参数：详见设计图纸</t>
  </si>
  <si>
    <t>1.名称:电磁流量计
2.规格:DN100,PN=1.0MPa,分体式</t>
  </si>
  <si>
    <t>装饰板雨篷</t>
  </si>
  <si>
    <t>1.名称:轻质遮挡雨棚，厂家定制</t>
  </si>
  <si>
    <t>其他采购设备</t>
  </si>
  <si>
    <t>泵站零部件维修更换</t>
  </si>
  <si>
    <t>7座污水提升泵站老旧零部件</t>
  </si>
  <si>
    <t>管道检测潜望（含一块备用电池）1套</t>
  </si>
  <si>
    <t>变焦：≥30倍光学×≥12倍电子，总变焦≥360倍 
摄像头：≥400万像素，视频分辨率≥2560×1440
云台：电动双轴，上下（+45°/-90°），左右（±30°），一键水平 激光测距，电加热除雾 
防护：IP68 
传输：无线WiFi 
伸缩杆：碳纤维，6节，收起1.58m，重2.5kg</t>
  </si>
  <si>
    <t>管道检测机器人</t>
  </si>
  <si>
    <t>摄像头：前后双高清，≥200万像素，前视光学变倍≥10倍
照明：前视≥6颗LED，后视高亮LED，亮度可调激光测宽，一键除雾，镜头轴向360°旋转，垂直±135°
防护：整机IP68
行走：六轮驱动，爬坡能力≥35°，越障能力强，车体腹部镂空导流
升降架：双X型，电动升降，行程≥190mm
线缆：≥120m，凯夫拉材质，自动排线、电动收线，计米精度≤±0.05m
供电：收线车内置锂电池，可拆卸，单块续航≥8h，支持热插拔
自救：侧翻后仍可轮式回收</t>
  </si>
  <si>
    <t>探地雷达</t>
  </si>
  <si>
    <t>中心频率：200MHz屏蔽天线
探测深度：0.5～15m
扫描速率：≥400线/秒，采样频率0.2~50GHz可调
成像：实时二维成像，伪彩图/堆积波形，支持轨迹/埋深标注
定位：GPS定位
主机：一体化便携，无线数据传输（≥50m），兼容笔记本电脑（Windows/鸿蒙）
供电：锂电池，连续工作≥8h</t>
  </si>
  <si>
    <t>动力声呐检测机器人</t>
  </si>
  <si>
    <t>适用管径：DN500～6000mm
推进：≥4个推进器（水平+垂直），抗0.6m/s水流，最大下潜≥20m
声呐：2.25MHz高精度环扫，量程0.25～6m，角度分辨率1.4°，每秒扫描1周
摄像头：前后视≥200万像素高清，LED照明，固定水下摄像头≥200万像素
激光测距模块（上方测距）
防护：整机IP68
线缆：≥200m零浮力线缆，自动收线/排线/计米，精度±0.01m
控制终端：无线/有线，实时显示三维扫描图，定速巡航，防侧翻报警</t>
  </si>
  <si>
    <t>管道清淤机器人</t>
  </si>
  <si>
    <t>适用管径:DN600~1800mm
功能:清淤(绞龙莫块)+CCTV检测双模式
绞龙:不锈钢粑齿型，耐磨带沟，远程无线操控升降、转速可调
行走:履带式全驱动，越障≥30mm，速度可调，适用温度-20~60°C防护:整机IP68
摄像头:≥200万像素，前后视，LED照明(1500Lx)，手动收缩立杆
线缆:≥60m零浮力线缆，液压自动/手动收放
集成箱体:含卷管器、电动液压站(30kW，330Bar) 电控箱，顶部吊环+底部叉车孔
安全监测:含气体检测(CHA/02/C0/HS)生命体征监测(心率/血氧/体温/GPS)视频记录仪(4G全网通，2K视频)</t>
  </si>
  <si>
    <t>智能彩屏电动送风式长管呼吸器50m双人套装2套</t>
  </si>
  <si>
    <t>适用人数:2人(双人同时)
送风机:304不锈钢外壳,IP54,AC220V+锂电池双供电,续航≥120min
彩屏显示:风量、压力、电量、故障
声光报警(断电/低风量/低电量/过温)风量:总风量30~350L/min连续可调,无刷直流风机
PID恒流面罩:大视野硅胶全面罩,防雾,呼气阀,五点式头带
RD40接口长管:≥50m,PU+塑筋抗静电,内径≥φ25mm,温-30~60℃,
快速接头分气装置:一分二不锈钢分气阀,每路独立流量调节</t>
  </si>
  <si>
    <t>自给开路式压缩空气呼吸器</t>
  </si>
  <si>
    <t>气瓶容积：6.8L，工作压力30MPa，碳纤维复合气瓶
背板肩带：阻燃防静电、减压供气稳定（输出约0.7MPa）
报警：机械哨笛（5±0.5MPa启鸣，≥90dB），报警后剩余气量≥25%
面罩：全视野防雾全面罩，硅胶密封，五点式阻燃头带，正压供气
供气阀：按需供气，最大供气量≥500L/min，360°旋转接口
电子压力平视显示（HUD）：无线三色灯指示压力状态
电子压力表：机械+电子双显，夜光
含气瓶、背托、面罩、报警哨、包装箱全套</t>
  </si>
  <si>
    <t>清洗吸污车</t>
  </si>
  <si>
    <t>吸污车：洗冲一体化，14吨级罐体容积：清水罐≥3.7m²(4mm碳钢)，污水罐≥8.8m²(6mm碳钢)，底盘：210马力柴油发动机(国六)，8档，8.25R20钢丝胎，8吨后桥， 空调， ABS，断气刹，排气制动。高压清洗：循环泵泵， 213L/min， 22MPa， 60m高压管， 液压回位卷盘吸污：全密封水循环泵，8m吸污管，防溢阀，视粪管罐体带举升，后盖液压开启</t>
  </si>
  <si>
    <t>便携式水质分析仪</t>
  </si>
  <si>
    <t>检测:COD、氨氮、总磷
出厂包含试剂3套,每个参数测量次数各25次</t>
  </si>
  <si>
    <t>便携式溶解氧测定仪</t>
  </si>
  <si>
    <t>测量范围:0~20mg/L 
精度:±0.5% 
屏幕: LCD 背光显示
防护等级:IP67
出厂包含试剂1套,测量次数25次</t>
  </si>
  <si>
    <t>COD试剂</t>
  </si>
  <si>
    <t>每套可检测50次</t>
  </si>
  <si>
    <t>氨氮试剂</t>
  </si>
  <si>
    <t>总磷试剂</t>
  </si>
  <si>
    <t>溶解氧检测试剂</t>
  </si>
  <si>
    <t>危害气体检测仪</t>
  </si>
  <si>
    <t>检测硫化氢、甲烷、氧气、氨气</t>
  </si>
  <si>
    <t>对讲机</t>
  </si>
  <si>
    <t>支持数字 + 模拟双模兼容 信道数量:≥256 个 通信距离:≥3km 防护等级:不低于 IP67 防尘防水 标配锂电池,容量≥2000mAh 标准工作续航:模拟模式≥16h,数字模式≥20h</t>
  </si>
  <si>
    <t>移动式柴油发电机</t>
  </si>
  <si>
    <t>160KW,380V</t>
  </si>
  <si>
    <t>便携式发电机</t>
  </si>
  <si>
    <t>10KW.380V</t>
  </si>
  <si>
    <t>封堵气囊</t>
  </si>
  <si>
    <t>规格：DN300,材质：橡胶</t>
  </si>
  <si>
    <t>规格：DN500,材质：橡胶</t>
  </si>
  <si>
    <t>规格：DN600,材质：橡胶</t>
  </si>
  <si>
    <t>规格：DN800,材质：橡胶</t>
  </si>
  <si>
    <t>气囊专用充气泵</t>
  </si>
  <si>
    <t>排气量:≥50L/min(0.6MPa) 
功率:1.5kW(单相220V或三相380V) 
储气罐:≥8L,带排污阀 
压力表:量程0~1.6MPa,精度2.5级 
安全阀:整定压力≤0.8MPa 
控制:机械式压力开关自动启停,过载保护</t>
  </si>
  <si>
    <t>汽油发电机组</t>
  </si>
  <si>
    <t>100kw</t>
  </si>
  <si>
    <t>0</t>
  </si>
  <si>
    <t>合计</t>
  </si>
  <si>
    <t>17167008.34</t>
  </si>
  <si>
    <t>设备询价汇总表</t>
  </si>
  <si>
    <t>工程名称:恩施市城区生活污水处理厂设备更新项目(EPC)一标段(谭家坝污水处理)建设项目工程</t>
  </si>
  <si>
    <t>分类</t>
  </si>
  <si>
    <t>品牌</t>
  </si>
  <si>
    <t>规格型号</t>
  </si>
  <si>
    <t>含税单价</t>
  </si>
  <si>
    <t>税率</t>
  </si>
  <si>
    <t>除税单价</t>
  </si>
  <si>
    <t>含税合价</t>
  </si>
  <si>
    <t>技术偏离说明</t>
  </si>
  <si>
    <t>备注</t>
  </si>
  <si>
    <t>一</t>
  </si>
  <si>
    <t>二</t>
  </si>
  <si>
    <t>探头法检测站
（氨氮/硝氮）</t>
  </si>
  <si>
    <t>1.规格:SS304，多点固定装置，316L钢丝绳吊绳，SS304安全链</t>
  </si>
  <si>
    <t>1.规格、型号:便携式冲洗设备，可折叠水箱，15bar压力</t>
  </si>
  <si>
    <t>1.规格:外径50mm，PTFE管*4，25W/m，集成pt100</t>
  </si>
  <si>
    <t>ORP分析仪</t>
  </si>
  <si>
    <t>1.规格、型号:-1500~1500mV</t>
  </si>
  <si>
    <t>DO在线分析仪</t>
  </si>
  <si>
    <t>1.规格、型号:0～10mg/l</t>
  </si>
  <si>
    <t>MLSS在线分析仪</t>
  </si>
  <si>
    <t>1.规格、型号:0～10g/l</t>
  </si>
  <si>
    <t>PH分析仪</t>
  </si>
  <si>
    <t>1.规格、型号:0-12</t>
  </si>
  <si>
    <t>渠道超声多普勒流量计</t>
  </si>
  <si>
    <t>1.规格:含不锈钢支架,支持互相关超声校正，适配智能显控终端定制;双头安装支架，可输入分层流速模型校正，流速范围 0-10 m/s 液位范围 0-10m流速精度 1.0% 液位精度0.2% 流速分辨率1mm/s 液位分辨率 lmm</t>
  </si>
  <si>
    <t>1.规格:DN800</t>
  </si>
  <si>
    <t>三</t>
  </si>
  <si>
    <t>闸阀门</t>
  </si>
  <si>
    <t>四</t>
  </si>
  <si>
    <t>1.名称:潜水排污泵（变频）
2.参数:
Q=1354~1995m3/h,H=60~54m,N=400kW
3.材质:铸铁
4.质量:泵重≤6100kg
5.其他:含耦合底座及导杆</t>
  </si>
  <si>
    <t>起重设备</t>
  </si>
  <si>
    <r>
      <rPr>
        <sz val="9"/>
        <color rgb="FF000000"/>
        <rFont val="Microsoft YaHei"/>
        <charset val="134"/>
      </rPr>
      <t>1.名称:无轴螺旋输送机
2.型号:</t>
    </r>
    <r>
      <rPr>
        <sz val="9"/>
        <color rgb="FF000000"/>
        <rFont val="宋体"/>
        <charset val="134"/>
      </rPr>
      <t>∅</t>
    </r>
    <r>
      <rPr>
        <sz val="9"/>
        <color rgb="FF000000"/>
        <rFont val="Microsoft YaHei"/>
        <charset val="134"/>
      </rPr>
      <t>320，L=6.0m，N=2.2kW
3.规格:SS304</t>
    </r>
  </si>
  <si>
    <t>五</t>
  </si>
  <si>
    <t>六</t>
  </si>
  <si>
    <t>（一）</t>
  </si>
  <si>
    <t>智慧水务平台</t>
  </si>
  <si>
    <t>（二）</t>
  </si>
  <si>
    <t>智能加药系统</t>
  </si>
  <si>
    <t>（三）</t>
  </si>
  <si>
    <t>（四）</t>
  </si>
  <si>
    <t>（五）</t>
  </si>
  <si>
    <t>七</t>
  </si>
  <si>
    <t>叶轮</t>
  </si>
  <si>
    <t>备品备件</t>
  </si>
  <si>
    <t>轴承</t>
  </si>
  <si>
    <t>机械密封</t>
  </si>
  <si>
    <t>耦合器</t>
  </si>
  <si>
    <t>按钮</t>
  </si>
  <si>
    <t>指示灯</t>
  </si>
  <si>
    <t>交流接触器</t>
  </si>
  <si>
    <t>200A接线端子</t>
  </si>
  <si>
    <t>200A3P断路器</t>
  </si>
  <si>
    <t>熔断器6A</t>
  </si>
  <si>
    <t>八</t>
  </si>
  <si>
    <t>九</t>
  </si>
  <si>
    <t>十</t>
  </si>
  <si>
    <t>十一</t>
  </si>
  <si>
    <t>1.名称：潜水排污泵（铸铁）
2.规格参数：Q＝100m3/h，H=47m，N＝30kw
3.导杆
4.其他参数：详见设计图纸</t>
  </si>
  <si>
    <t>流量计</t>
  </si>
  <si>
    <t>十二</t>
  </si>
  <si>
    <t>1.名称：潜水排污泵（铸铁）
2.规格参数：Q＝100m3/h，H=20m，N＝7.5kw
3.导杆
4.其他参数：详见设计图纸</t>
  </si>
  <si>
    <t>十三</t>
  </si>
  <si>
    <t>十四</t>
  </si>
  <si>
    <t>管道检测潜望
（含一块备用电池）</t>
  </si>
  <si>
    <t>采购设备</t>
  </si>
  <si>
    <t>1.规格:Q=1166m3/h，H=1.5m，P=15kW</t>
  </si>
  <si>
    <t>1.名称:潜水排污泵（变频）
2.规格:
Q=1354~1995m3/h,H=60~54m,N=400kW
3.材质:铸铁
4.质量:泵重≤6100kg
5.其他:含耦合底座及导杆</t>
  </si>
  <si>
    <t>1.名称：潜水排污泵（铸铁）
2.规格参数：
Q＝250m3/h，H=45m，N＝55kw
3.导杆
4.其他参数：详见设计图纸</t>
  </si>
  <si>
    <t>1.名称：潜水排污泵（铸铁）
2.规格参数：Q＝100m3/h，H=20m，N＝11kw
3.导杆
4.其他参数：详见设计图纸</t>
  </si>
  <si>
    <t>1.名称：潜水排污泵
2.规格参数：Q=50m3/h,H=10m,N=3kw
3.导杆
4.其他参数：详见设计图纸</t>
  </si>
  <si>
    <t>1.名称：潜水排污泵（铸铁）
2.规格参数：Q＝100m3/h，H=25m，N＝15kw
3.导杆
4.其他参数：详见设计图纸</t>
  </si>
  <si>
    <t>1.名称：潜水排污泵（铸铁）
2.规格参数：Q＝15m3/h，H=15m，N＝2.2kw
3.导杆
4.其他参数：详见设计图纸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</si>
</sst>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sz val="12"/>
      <name val="Microsoft YaHei UI"/>
      <charset val="134"/>
    </font>
    <font>
      <sz val="9"/>
      <name val="宋体"/>
      <charset val="134"/>
    </font>
    <font>
      <b/>
      <sz val="9"/>
      <name val="宋体"/>
      <charset val="134"/>
    </font>
    <font>
      <b/>
      <sz val="14"/>
      <name val="Microsoft YaHei UI"/>
      <charset val="134"/>
    </font>
    <font>
      <b/>
      <sz val="9"/>
      <color rgb="FF000000"/>
      <name val="Microsoft YaHei"/>
      <charset val="134"/>
    </font>
    <font>
      <sz val="9"/>
      <color rgb="FF000000"/>
      <name val="Microsoft YaHei"/>
      <charset val="134"/>
    </font>
    <font>
      <sz val="9"/>
      <color theme="1"/>
      <name val="宋体"/>
      <charset val="134"/>
      <scheme val="minor"/>
    </font>
    <font>
      <sz val="10"/>
      <name val="宋体"/>
      <charset val="134"/>
    </font>
    <font>
      <sz val="10"/>
      <color rgb="FF000000"/>
      <name val="Microsoft YaHei"/>
      <charset val="134"/>
    </font>
    <font>
      <sz val="9"/>
      <color theme="1"/>
      <name val="Microsoft YaHei"/>
      <charset val="134"/>
    </font>
    <font>
      <b/>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0"/>
      <color rgb="FF000000"/>
      <name val="宋体"/>
      <charset val="134"/>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4" borderId="13" applyNumberFormat="0" applyAlignment="0" applyProtection="0">
      <alignment vertical="center"/>
    </xf>
    <xf numFmtId="0" fontId="22" fillId="5" borderId="14" applyNumberFormat="0" applyAlignment="0" applyProtection="0">
      <alignment vertical="center"/>
    </xf>
    <xf numFmtId="0" fontId="23" fillId="5" borderId="13" applyNumberFormat="0" applyAlignment="0" applyProtection="0">
      <alignment vertical="center"/>
    </xf>
    <xf numFmtId="0" fontId="24" fillId="6"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center"/>
    </xf>
    <xf numFmtId="0" fontId="2" fillId="0" borderId="0" xfId="0" applyFont="1"/>
    <xf numFmtId="0" fontId="3" fillId="0" borderId="0" xfId="0" applyFont="1"/>
    <xf numFmtId="0" fontId="0" fillId="0" borderId="0" xfId="0" applyAlignment="1">
      <alignment horizontal="center" vertical="center"/>
    </xf>
    <xf numFmtId="0" fontId="4" fillId="0" borderId="0" xfId="0" applyFont="1" applyAlignment="1">
      <alignment horizontal="center" vertical="center"/>
    </xf>
    <xf numFmtId="0" fontId="1" fillId="0" borderId="0" xfId="0" applyFont="1" applyAlignment="1">
      <alignment horizontal="lef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7" fillId="0" borderId="0" xfId="0" applyFont="1" applyFill="1" applyAlignment="1">
      <alignment vertical="center"/>
    </xf>
    <xf numFmtId="0" fontId="8" fillId="0" borderId="0" xfId="0" applyFont="1"/>
    <xf numFmtId="0" fontId="8" fillId="0" borderId="0" xfId="0" applyFont="1" applyAlignment="1">
      <alignment horizontal="center"/>
    </xf>
    <xf numFmtId="0" fontId="8" fillId="0" borderId="0" xfId="0" applyFont="1" applyAlignment="1">
      <alignmen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5" fillId="2"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0" fillId="0" borderId="0" xfId="0" applyAlignment="1">
      <alignment horizontal="center"/>
    </xf>
    <xf numFmtId="0" fontId="10" fillId="0" borderId="1" xfId="0" applyFont="1" applyFill="1" applyBorder="1" applyAlignment="1">
      <alignment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9"/>
  <sheetViews>
    <sheetView showGridLines="0" topLeftCell="A197" workbookViewId="0">
      <selection activeCell="E213" sqref="E213"/>
    </sheetView>
  </sheetViews>
  <sheetFormatPr defaultColWidth="9" defaultRowHeight="14.25" outlineLevelCol="6"/>
  <cols>
    <col min="1" max="1" width="6.00833333333333" customWidth="1"/>
    <col min="2" max="2" width="36" customWidth="1"/>
    <col min="3" max="3" width="40.625" customWidth="1"/>
    <col min="4" max="4" width="6.34166666666667" customWidth="1"/>
    <col min="5" max="5" width="9.34166666666667" customWidth="1"/>
    <col min="6" max="6" width="12.3416666666667" customWidth="1"/>
    <col min="7" max="7" width="13.3416666666667" customWidth="1"/>
  </cols>
  <sheetData>
    <row r="1" ht="18.5" customHeight="1" spans="1:7">
      <c r="A1" s="24" t="s">
        <v>0</v>
      </c>
      <c r="B1" s="25" t="s">
        <v>1</v>
      </c>
      <c r="C1" s="25" t="s">
        <v>2</v>
      </c>
      <c r="D1" s="25" t="s">
        <v>3</v>
      </c>
      <c r="E1" s="25" t="s">
        <v>4</v>
      </c>
      <c r="F1" s="26" t="s">
        <v>5</v>
      </c>
      <c r="G1" s="26"/>
    </row>
    <row r="2" ht="18.5" customHeight="1" spans="1:7">
      <c r="A2" s="24"/>
      <c r="B2" s="25"/>
      <c r="C2" s="25"/>
      <c r="D2" s="25"/>
      <c r="E2" s="25"/>
      <c r="F2" s="27" t="s">
        <v>6</v>
      </c>
      <c r="G2" s="28" t="s">
        <v>7</v>
      </c>
    </row>
    <row r="3" ht="18.5" customHeight="1" spans="1:7">
      <c r="A3" s="16"/>
      <c r="B3" s="17" t="s">
        <v>8</v>
      </c>
      <c r="C3" s="18"/>
      <c r="D3" s="17"/>
      <c r="E3" s="17"/>
      <c r="F3" s="17"/>
      <c r="G3" s="29">
        <v>13985610.5</v>
      </c>
    </row>
    <row r="4" ht="18.5" customHeight="1" spans="1:7">
      <c r="A4" s="16"/>
      <c r="B4" s="17" t="s">
        <v>9</v>
      </c>
      <c r="C4" s="18"/>
      <c r="D4" s="17"/>
      <c r="E4" s="17"/>
      <c r="F4" s="17"/>
      <c r="G4" s="29">
        <v>4039953.99</v>
      </c>
    </row>
    <row r="5" ht="18.5" customHeight="1" spans="1:7">
      <c r="A5" s="16"/>
      <c r="B5" s="17" t="s">
        <v>10</v>
      </c>
      <c r="C5" s="18"/>
      <c r="D5" s="17"/>
      <c r="E5" s="17"/>
      <c r="F5" s="17"/>
      <c r="G5" s="29">
        <v>4039953.99</v>
      </c>
    </row>
    <row r="6" ht="18.5" customHeight="1" spans="1:7">
      <c r="A6" s="16"/>
      <c r="B6" s="17" t="s">
        <v>9</v>
      </c>
      <c r="C6" s="18"/>
      <c r="D6" s="17"/>
      <c r="E6" s="17"/>
      <c r="F6" s="17"/>
      <c r="G6" s="29">
        <v>2132341.35</v>
      </c>
    </row>
    <row r="7" ht="35" customHeight="1" spans="1:7">
      <c r="A7" s="16">
        <v>1</v>
      </c>
      <c r="B7" s="17" t="s">
        <v>11</v>
      </c>
      <c r="C7" s="18" t="s">
        <v>12</v>
      </c>
      <c r="D7" s="17" t="s">
        <v>13</v>
      </c>
      <c r="E7" s="17">
        <v>1</v>
      </c>
      <c r="F7" s="17">
        <v>136068.75</v>
      </c>
      <c r="G7" s="29">
        <v>136068.75</v>
      </c>
    </row>
    <row r="8" ht="68" customHeight="1" spans="1:7">
      <c r="A8" s="16">
        <v>2</v>
      </c>
      <c r="B8" s="17" t="s">
        <v>14</v>
      </c>
      <c r="C8" s="18" t="s">
        <v>15</v>
      </c>
      <c r="D8" s="17" t="s">
        <v>16</v>
      </c>
      <c r="E8" s="17">
        <v>58</v>
      </c>
      <c r="F8" s="17">
        <v>191.94</v>
      </c>
      <c r="G8" s="29">
        <v>11132.52</v>
      </c>
    </row>
    <row r="9" ht="68" customHeight="1" spans="1:7">
      <c r="A9" s="16">
        <v>3</v>
      </c>
      <c r="B9" s="17" t="s">
        <v>17</v>
      </c>
      <c r="C9" s="18" t="s">
        <v>18</v>
      </c>
      <c r="D9" s="17" t="s">
        <v>19</v>
      </c>
      <c r="E9" s="17">
        <v>2376</v>
      </c>
      <c r="F9" s="17">
        <v>711.69</v>
      </c>
      <c r="G9" s="29">
        <v>1690975.44</v>
      </c>
    </row>
    <row r="10" ht="68" customHeight="1" spans="1:7">
      <c r="A10" s="16">
        <v>4</v>
      </c>
      <c r="B10" s="17" t="s">
        <v>20</v>
      </c>
      <c r="C10" s="18" t="s">
        <v>21</v>
      </c>
      <c r="D10" s="17" t="s">
        <v>22</v>
      </c>
      <c r="E10" s="17" t="s">
        <v>23</v>
      </c>
      <c r="F10" s="17">
        <v>22.74</v>
      </c>
      <c r="G10" s="29">
        <v>294164.64</v>
      </c>
    </row>
    <row r="11" ht="18.5" customHeight="1" spans="1:7">
      <c r="A11" s="16"/>
      <c r="B11" s="17" t="s">
        <v>24</v>
      </c>
      <c r="C11" s="18"/>
      <c r="D11" s="17"/>
      <c r="E11" s="17"/>
      <c r="F11" s="17"/>
      <c r="G11" s="29">
        <v>1907612.64</v>
      </c>
    </row>
    <row r="12" ht="68" customHeight="1" spans="1:7">
      <c r="A12" s="16">
        <v>5</v>
      </c>
      <c r="B12" s="17" t="s">
        <v>25</v>
      </c>
      <c r="C12" s="18" t="s">
        <v>26</v>
      </c>
      <c r="D12" s="17" t="s">
        <v>13</v>
      </c>
      <c r="E12" s="17" t="s">
        <v>27</v>
      </c>
      <c r="F12" s="17">
        <v>90710.53</v>
      </c>
      <c r="G12" s="29">
        <v>90710.53</v>
      </c>
    </row>
    <row r="13" ht="134" customHeight="1" spans="1:7">
      <c r="A13" s="16">
        <v>6</v>
      </c>
      <c r="B13" s="17" t="s">
        <v>28</v>
      </c>
      <c r="C13" s="18" t="s">
        <v>29</v>
      </c>
      <c r="D13" s="17" t="s">
        <v>30</v>
      </c>
      <c r="E13" s="17" t="s">
        <v>27</v>
      </c>
      <c r="F13" s="17">
        <v>238200.78</v>
      </c>
      <c r="G13" s="29">
        <v>238200.78</v>
      </c>
    </row>
    <row r="14" ht="68" customHeight="1" spans="1:7">
      <c r="A14" s="16">
        <v>7</v>
      </c>
      <c r="B14" s="17" t="s">
        <v>31</v>
      </c>
      <c r="C14" s="18" t="s">
        <v>32</v>
      </c>
      <c r="D14" s="17" t="s">
        <v>13</v>
      </c>
      <c r="E14" s="17" t="s">
        <v>33</v>
      </c>
      <c r="F14" s="17">
        <v>150762.72</v>
      </c>
      <c r="G14" s="29">
        <v>301525.44</v>
      </c>
    </row>
    <row r="15" ht="51.5" customHeight="1" spans="1:7">
      <c r="A15" s="16">
        <v>8</v>
      </c>
      <c r="B15" s="17" t="s">
        <v>34</v>
      </c>
      <c r="C15" s="18" t="s">
        <v>35</v>
      </c>
      <c r="D15" s="17" t="s">
        <v>13</v>
      </c>
      <c r="E15" s="17" t="s">
        <v>33</v>
      </c>
      <c r="F15" s="17">
        <v>14127.51</v>
      </c>
      <c r="G15" s="29">
        <v>28255.02</v>
      </c>
    </row>
    <row r="16" ht="35" customHeight="1" spans="1:7">
      <c r="A16" s="16">
        <v>9</v>
      </c>
      <c r="B16" s="17" t="s">
        <v>36</v>
      </c>
      <c r="C16" s="18" t="s">
        <v>37</v>
      </c>
      <c r="D16" s="17" t="s">
        <v>30</v>
      </c>
      <c r="E16" s="17" t="s">
        <v>38</v>
      </c>
      <c r="F16" s="17">
        <v>721.21</v>
      </c>
      <c r="G16" s="29">
        <v>2884.84</v>
      </c>
    </row>
    <row r="17" ht="35" customHeight="1" spans="1:7">
      <c r="A17" s="16">
        <v>10</v>
      </c>
      <c r="B17" s="17" t="s">
        <v>39</v>
      </c>
      <c r="C17" s="18" t="s">
        <v>40</v>
      </c>
      <c r="D17" s="17" t="s">
        <v>30</v>
      </c>
      <c r="E17" s="17" t="s">
        <v>38</v>
      </c>
      <c r="F17" s="17">
        <v>4325</v>
      </c>
      <c r="G17" s="29">
        <v>17300</v>
      </c>
    </row>
    <row r="18" ht="51.5" customHeight="1" spans="1:7">
      <c r="A18" s="16">
        <v>11</v>
      </c>
      <c r="B18" s="17" t="s">
        <v>41</v>
      </c>
      <c r="C18" s="18" t="s">
        <v>42</v>
      </c>
      <c r="D18" s="17" t="s">
        <v>30</v>
      </c>
      <c r="E18" s="17" t="s">
        <v>38</v>
      </c>
      <c r="F18" s="17">
        <v>1653.14</v>
      </c>
      <c r="G18" s="29">
        <v>6612.56</v>
      </c>
    </row>
    <row r="19" ht="51.5" customHeight="1" spans="1:7">
      <c r="A19" s="16">
        <v>12</v>
      </c>
      <c r="B19" s="17" t="s">
        <v>43</v>
      </c>
      <c r="C19" s="18" t="s">
        <v>44</v>
      </c>
      <c r="D19" s="17" t="s">
        <v>30</v>
      </c>
      <c r="E19" s="17" t="s">
        <v>27</v>
      </c>
      <c r="F19" s="17">
        <v>1238.64</v>
      </c>
      <c r="G19" s="29">
        <v>1238.64</v>
      </c>
    </row>
    <row r="20" ht="51.5" customHeight="1" spans="1:7">
      <c r="A20" s="16">
        <v>13</v>
      </c>
      <c r="B20" s="17" t="s">
        <v>45</v>
      </c>
      <c r="C20" s="18" t="s">
        <v>46</v>
      </c>
      <c r="D20" s="17" t="s">
        <v>30</v>
      </c>
      <c r="E20" s="17" t="s">
        <v>27</v>
      </c>
      <c r="F20" s="17">
        <v>11051.79</v>
      </c>
      <c r="G20" s="29">
        <v>11051.79</v>
      </c>
    </row>
    <row r="21" ht="51.5" customHeight="1" spans="1:7">
      <c r="A21" s="16">
        <v>14</v>
      </c>
      <c r="B21" s="17" t="s">
        <v>47</v>
      </c>
      <c r="C21" s="18" t="s">
        <v>48</v>
      </c>
      <c r="D21" s="17" t="s">
        <v>30</v>
      </c>
      <c r="E21" s="17" t="s">
        <v>27</v>
      </c>
      <c r="F21" s="17">
        <v>251051.79</v>
      </c>
      <c r="G21" s="29">
        <v>251051.79</v>
      </c>
    </row>
    <row r="22" ht="51.5" customHeight="1" spans="1:7">
      <c r="A22" s="16">
        <v>15</v>
      </c>
      <c r="B22" s="17" t="s">
        <v>49</v>
      </c>
      <c r="C22" s="18" t="s">
        <v>50</v>
      </c>
      <c r="D22" s="17" t="s">
        <v>30</v>
      </c>
      <c r="E22" s="17" t="s">
        <v>27</v>
      </c>
      <c r="F22" s="17">
        <v>151051.79</v>
      </c>
      <c r="G22" s="29">
        <v>151051.79</v>
      </c>
    </row>
    <row r="23" ht="68" customHeight="1" spans="1:7">
      <c r="A23" s="16">
        <v>16</v>
      </c>
      <c r="B23" s="17" t="s">
        <v>51</v>
      </c>
      <c r="C23" s="18" t="s">
        <v>52</v>
      </c>
      <c r="D23" s="17" t="s">
        <v>30</v>
      </c>
      <c r="E23" s="17" t="s">
        <v>27</v>
      </c>
      <c r="F23" s="17">
        <v>201051.79</v>
      </c>
      <c r="G23" s="29">
        <v>201051.79</v>
      </c>
    </row>
    <row r="24" ht="35" customHeight="1" spans="1:7">
      <c r="A24" s="16">
        <v>17</v>
      </c>
      <c r="B24" s="17" t="s">
        <v>53</v>
      </c>
      <c r="C24" s="18" t="s">
        <v>54</v>
      </c>
      <c r="D24" s="17" t="s">
        <v>16</v>
      </c>
      <c r="E24" s="17" t="s">
        <v>55</v>
      </c>
      <c r="F24" s="17">
        <v>127.89</v>
      </c>
      <c r="G24" s="29">
        <v>51156</v>
      </c>
    </row>
    <row r="25" ht="35" customHeight="1" spans="1:7">
      <c r="A25" s="16">
        <v>18</v>
      </c>
      <c r="B25" s="17" t="s">
        <v>56</v>
      </c>
      <c r="C25" s="18" t="s">
        <v>57</v>
      </c>
      <c r="D25" s="17" t="s">
        <v>16</v>
      </c>
      <c r="E25" s="17" t="s">
        <v>58</v>
      </c>
      <c r="F25" s="17">
        <v>7.56</v>
      </c>
      <c r="G25" s="29">
        <v>1512</v>
      </c>
    </row>
    <row r="26" ht="51.5" customHeight="1" spans="1:7">
      <c r="A26" s="16">
        <v>19</v>
      </c>
      <c r="B26" s="17" t="s">
        <v>59</v>
      </c>
      <c r="C26" s="18" t="s">
        <v>60</v>
      </c>
      <c r="D26" s="17" t="s">
        <v>16</v>
      </c>
      <c r="E26" s="17" t="s">
        <v>55</v>
      </c>
      <c r="F26" s="17">
        <v>14.84</v>
      </c>
      <c r="G26" s="29">
        <v>5936</v>
      </c>
    </row>
    <row r="27" ht="51.5" customHeight="1" spans="1:7">
      <c r="A27" s="16">
        <v>20</v>
      </c>
      <c r="B27" s="17" t="s">
        <v>59</v>
      </c>
      <c r="C27" s="18" t="s">
        <v>61</v>
      </c>
      <c r="D27" s="17" t="s">
        <v>16</v>
      </c>
      <c r="E27" s="17" t="s">
        <v>62</v>
      </c>
      <c r="F27" s="17">
        <v>58.12</v>
      </c>
      <c r="G27" s="29">
        <v>5812</v>
      </c>
    </row>
    <row r="28" ht="35" customHeight="1" spans="1:7">
      <c r="A28" s="16">
        <v>21</v>
      </c>
      <c r="B28" s="17" t="s">
        <v>63</v>
      </c>
      <c r="C28" s="18" t="s">
        <v>64</v>
      </c>
      <c r="D28" s="17" t="s">
        <v>16</v>
      </c>
      <c r="E28" s="17" t="s">
        <v>55</v>
      </c>
      <c r="F28" s="17">
        <v>13.34</v>
      </c>
      <c r="G28" s="29">
        <v>5336</v>
      </c>
    </row>
    <row r="29" ht="51.5" customHeight="1" spans="1:7">
      <c r="A29" s="16">
        <v>22</v>
      </c>
      <c r="B29" s="17" t="s">
        <v>65</v>
      </c>
      <c r="C29" s="18" t="s">
        <v>66</v>
      </c>
      <c r="D29" s="17" t="s">
        <v>16</v>
      </c>
      <c r="E29" s="17" t="s">
        <v>67</v>
      </c>
      <c r="F29" s="17">
        <v>43.17</v>
      </c>
      <c r="G29" s="29">
        <v>34536</v>
      </c>
    </row>
    <row r="30" ht="35" customHeight="1" spans="1:7">
      <c r="A30" s="16">
        <v>23</v>
      </c>
      <c r="B30" s="17" t="s">
        <v>68</v>
      </c>
      <c r="C30" s="18" t="s">
        <v>69</v>
      </c>
      <c r="D30" s="17" t="s">
        <v>19</v>
      </c>
      <c r="E30" s="17" t="s">
        <v>58</v>
      </c>
      <c r="F30" s="17">
        <v>12.98</v>
      </c>
      <c r="G30" s="29">
        <v>2596</v>
      </c>
    </row>
    <row r="31" ht="35" customHeight="1" spans="1:7">
      <c r="A31" s="16">
        <v>24</v>
      </c>
      <c r="B31" s="17" t="s">
        <v>70</v>
      </c>
      <c r="C31" s="18" t="s">
        <v>71</v>
      </c>
      <c r="D31" s="17" t="s">
        <v>30</v>
      </c>
      <c r="E31" s="17" t="s">
        <v>38</v>
      </c>
      <c r="F31" s="17">
        <v>18928.04</v>
      </c>
      <c r="G31" s="29">
        <v>75712.16</v>
      </c>
    </row>
    <row r="32" ht="35" customHeight="1" spans="1:7">
      <c r="A32" s="16">
        <v>25</v>
      </c>
      <c r="B32" s="17" t="s">
        <v>70</v>
      </c>
      <c r="C32" s="18" t="s">
        <v>72</v>
      </c>
      <c r="D32" s="17" t="s">
        <v>30</v>
      </c>
      <c r="E32" s="17" t="s">
        <v>38</v>
      </c>
      <c r="F32" s="17">
        <v>31748.4</v>
      </c>
      <c r="G32" s="29">
        <v>126993.6</v>
      </c>
    </row>
    <row r="33" ht="35" customHeight="1" spans="1:7">
      <c r="A33" s="16">
        <v>26</v>
      </c>
      <c r="B33" s="17" t="s">
        <v>70</v>
      </c>
      <c r="C33" s="18" t="s">
        <v>73</v>
      </c>
      <c r="D33" s="17" t="s">
        <v>30</v>
      </c>
      <c r="E33" s="17" t="s">
        <v>33</v>
      </c>
      <c r="F33" s="17">
        <v>41205.62</v>
      </c>
      <c r="G33" s="29">
        <v>82411.24</v>
      </c>
    </row>
    <row r="34" ht="35" customHeight="1" spans="1:7">
      <c r="A34" s="16">
        <v>27</v>
      </c>
      <c r="B34" s="17" t="s">
        <v>70</v>
      </c>
      <c r="C34" s="18" t="s">
        <v>74</v>
      </c>
      <c r="D34" s="17" t="s">
        <v>30</v>
      </c>
      <c r="E34" s="17" t="s">
        <v>33</v>
      </c>
      <c r="F34" s="17">
        <v>18799.44</v>
      </c>
      <c r="G34" s="29">
        <v>37598.88</v>
      </c>
    </row>
    <row r="35" ht="84.5" customHeight="1" spans="1:7">
      <c r="A35" s="16">
        <v>28</v>
      </c>
      <c r="B35" s="17" t="s">
        <v>75</v>
      </c>
      <c r="C35" s="18" t="s">
        <v>76</v>
      </c>
      <c r="D35" s="17" t="s">
        <v>13</v>
      </c>
      <c r="E35" s="17" t="s">
        <v>33</v>
      </c>
      <c r="F35" s="17">
        <v>20341.76</v>
      </c>
      <c r="G35" s="29">
        <v>40683.52</v>
      </c>
    </row>
    <row r="36" ht="35" customHeight="1" spans="1:7">
      <c r="A36" s="16">
        <v>29</v>
      </c>
      <c r="B36" s="17" t="s">
        <v>75</v>
      </c>
      <c r="C36" s="18" t="s">
        <v>77</v>
      </c>
      <c r="D36" s="17" t="s">
        <v>13</v>
      </c>
      <c r="E36" s="17" t="s">
        <v>27</v>
      </c>
      <c r="F36" s="17">
        <v>49320.78</v>
      </c>
      <c r="G36" s="29">
        <v>49320.78</v>
      </c>
    </row>
    <row r="37" ht="35" customHeight="1" spans="1:7">
      <c r="A37" s="16">
        <v>30</v>
      </c>
      <c r="B37" s="17" t="s">
        <v>78</v>
      </c>
      <c r="C37" s="18" t="s">
        <v>79</v>
      </c>
      <c r="D37" s="17" t="s">
        <v>30</v>
      </c>
      <c r="E37" s="17" t="s">
        <v>27</v>
      </c>
      <c r="F37" s="17">
        <v>87073.49</v>
      </c>
      <c r="G37" s="29">
        <v>87073.49</v>
      </c>
    </row>
    <row r="38" ht="18.5" customHeight="1" spans="1:7">
      <c r="A38" s="16"/>
      <c r="B38" s="17" t="s">
        <v>80</v>
      </c>
      <c r="C38" s="18"/>
      <c r="D38" s="17"/>
      <c r="E38" s="17"/>
      <c r="F38" s="17"/>
      <c r="G38" s="29">
        <v>1812331.93</v>
      </c>
    </row>
    <row r="39" ht="18.5" customHeight="1" spans="1:7">
      <c r="A39" s="16"/>
      <c r="B39" s="17" t="s">
        <v>10</v>
      </c>
      <c r="C39" s="18"/>
      <c r="D39" s="17"/>
      <c r="E39" s="17"/>
      <c r="F39" s="17"/>
      <c r="G39" s="29">
        <v>1812331.93</v>
      </c>
    </row>
    <row r="40" ht="51.5" customHeight="1" spans="1:7">
      <c r="A40" s="16">
        <v>31</v>
      </c>
      <c r="B40" s="17" t="s">
        <v>81</v>
      </c>
      <c r="C40" s="18" t="s">
        <v>82</v>
      </c>
      <c r="D40" s="17" t="s">
        <v>13</v>
      </c>
      <c r="E40" s="17" t="s">
        <v>33</v>
      </c>
      <c r="F40" s="17">
        <v>859688.63</v>
      </c>
      <c r="G40" s="29">
        <v>1719377.26</v>
      </c>
    </row>
    <row r="41" ht="51.5" customHeight="1" spans="1:7">
      <c r="A41" s="16">
        <v>32</v>
      </c>
      <c r="B41" s="17" t="s">
        <v>83</v>
      </c>
      <c r="C41" s="18" t="s">
        <v>84</v>
      </c>
      <c r="D41" s="17" t="s">
        <v>19</v>
      </c>
      <c r="E41" s="17" t="s">
        <v>33</v>
      </c>
      <c r="F41" s="17">
        <v>957.26</v>
      </c>
      <c r="G41" s="29">
        <v>1914.52</v>
      </c>
    </row>
    <row r="42" ht="51.5" customHeight="1" spans="1:7">
      <c r="A42" s="16">
        <v>33</v>
      </c>
      <c r="B42" s="17" t="s">
        <v>85</v>
      </c>
      <c r="C42" s="18" t="s">
        <v>86</v>
      </c>
      <c r="D42" s="17" t="s">
        <v>19</v>
      </c>
      <c r="E42" s="17" t="s">
        <v>33</v>
      </c>
      <c r="F42" s="17">
        <v>3554.88</v>
      </c>
      <c r="G42" s="29">
        <v>7109.76</v>
      </c>
    </row>
    <row r="43" ht="51.5" customHeight="1" spans="1:7">
      <c r="A43" s="16">
        <v>34</v>
      </c>
      <c r="B43" s="17" t="s">
        <v>85</v>
      </c>
      <c r="C43" s="18" t="s">
        <v>87</v>
      </c>
      <c r="D43" s="17" t="s">
        <v>19</v>
      </c>
      <c r="E43" s="17" t="s">
        <v>33</v>
      </c>
      <c r="F43" s="17">
        <v>3004</v>
      </c>
      <c r="G43" s="29">
        <v>6008</v>
      </c>
    </row>
    <row r="44" ht="51.5" customHeight="1" spans="1:7">
      <c r="A44" s="16">
        <v>35</v>
      </c>
      <c r="B44" s="17" t="s">
        <v>83</v>
      </c>
      <c r="C44" s="18" t="s">
        <v>88</v>
      </c>
      <c r="D44" s="17" t="s">
        <v>19</v>
      </c>
      <c r="E44" s="17" t="s">
        <v>89</v>
      </c>
      <c r="F44" s="17">
        <v>2152.81</v>
      </c>
      <c r="G44" s="29">
        <v>15069.67</v>
      </c>
    </row>
    <row r="45" ht="51.5" customHeight="1" spans="1:7">
      <c r="A45" s="16">
        <v>36</v>
      </c>
      <c r="B45" s="17" t="s">
        <v>85</v>
      </c>
      <c r="C45" s="18" t="s">
        <v>90</v>
      </c>
      <c r="D45" s="17" t="s">
        <v>19</v>
      </c>
      <c r="E45" s="17" t="s">
        <v>33</v>
      </c>
      <c r="F45" s="17">
        <v>6826.19</v>
      </c>
      <c r="G45" s="29">
        <v>13652.38</v>
      </c>
    </row>
    <row r="46" ht="51.5" customHeight="1" spans="1:7">
      <c r="A46" s="16">
        <v>37</v>
      </c>
      <c r="B46" s="17" t="s">
        <v>91</v>
      </c>
      <c r="C46" s="18" t="s">
        <v>92</v>
      </c>
      <c r="D46" s="17" t="s">
        <v>19</v>
      </c>
      <c r="E46" s="17" t="s">
        <v>33</v>
      </c>
      <c r="F46" s="17">
        <v>15593.89</v>
      </c>
      <c r="G46" s="29">
        <v>31187.78</v>
      </c>
    </row>
    <row r="47" ht="51.5" customHeight="1" spans="1:7">
      <c r="A47" s="16">
        <v>38</v>
      </c>
      <c r="B47" s="17" t="s">
        <v>93</v>
      </c>
      <c r="C47" s="18" t="s">
        <v>94</v>
      </c>
      <c r="D47" s="17" t="s">
        <v>19</v>
      </c>
      <c r="E47" s="17" t="s">
        <v>33</v>
      </c>
      <c r="F47" s="17">
        <v>9006.28</v>
      </c>
      <c r="G47" s="29">
        <v>18012.56</v>
      </c>
    </row>
    <row r="48" ht="18.5" customHeight="1" spans="1:7">
      <c r="A48" s="16"/>
      <c r="B48" s="17" t="s">
        <v>95</v>
      </c>
      <c r="C48" s="18"/>
      <c r="D48" s="17"/>
      <c r="E48" s="17"/>
      <c r="F48" s="17"/>
      <c r="G48" s="29">
        <v>3294067.01</v>
      </c>
    </row>
    <row r="49" ht="18.5" customHeight="1" spans="1:7">
      <c r="A49" s="16"/>
      <c r="B49" s="17" t="s">
        <v>10</v>
      </c>
      <c r="C49" s="18"/>
      <c r="D49" s="17"/>
      <c r="E49" s="17"/>
      <c r="F49" s="17"/>
      <c r="G49" s="29">
        <v>3294067.01</v>
      </c>
    </row>
    <row r="50" ht="18.5" customHeight="1" spans="1:7">
      <c r="A50" s="16"/>
      <c r="B50" s="17" t="s">
        <v>96</v>
      </c>
      <c r="C50" s="18"/>
      <c r="D50" s="17"/>
      <c r="E50" s="17"/>
      <c r="F50" s="17"/>
      <c r="G50" s="29">
        <v>2964633.66</v>
      </c>
    </row>
    <row r="51" ht="51.5" customHeight="1" spans="1:7">
      <c r="A51" s="16">
        <v>39</v>
      </c>
      <c r="B51" s="17" t="s">
        <v>97</v>
      </c>
      <c r="C51" s="18" t="s">
        <v>98</v>
      </c>
      <c r="D51" s="17" t="s">
        <v>99</v>
      </c>
      <c r="E51" s="17" t="s">
        <v>100</v>
      </c>
      <c r="F51" s="17">
        <v>487.37</v>
      </c>
      <c r="G51" s="29">
        <v>696797.76</v>
      </c>
    </row>
    <row r="52" ht="51.5" customHeight="1" spans="1:7">
      <c r="A52" s="16">
        <v>40</v>
      </c>
      <c r="B52" s="17" t="s">
        <v>101</v>
      </c>
      <c r="C52" s="18" t="s">
        <v>102</v>
      </c>
      <c r="D52" s="17" t="s">
        <v>99</v>
      </c>
      <c r="E52" s="17" t="s">
        <v>103</v>
      </c>
      <c r="F52" s="17">
        <v>336.76</v>
      </c>
      <c r="G52" s="29">
        <v>60263.2</v>
      </c>
    </row>
    <row r="53" ht="84.5" customHeight="1" spans="1:7">
      <c r="A53" s="16">
        <v>41</v>
      </c>
      <c r="B53" s="17" t="s">
        <v>81</v>
      </c>
      <c r="C53" s="18" t="s">
        <v>104</v>
      </c>
      <c r="D53" s="17" t="s">
        <v>13</v>
      </c>
      <c r="E53" s="17" t="s">
        <v>27</v>
      </c>
      <c r="F53" s="17">
        <v>1752692.21</v>
      </c>
      <c r="G53" s="29">
        <v>1752692.21</v>
      </c>
    </row>
    <row r="54" ht="68" customHeight="1" spans="1:7">
      <c r="A54" s="16">
        <v>42</v>
      </c>
      <c r="B54" s="17" t="s">
        <v>105</v>
      </c>
      <c r="C54" s="18" t="s">
        <v>106</v>
      </c>
      <c r="D54" s="17" t="s">
        <v>107</v>
      </c>
      <c r="E54" s="17" t="s">
        <v>108</v>
      </c>
      <c r="F54" s="17">
        <v>49132.41</v>
      </c>
      <c r="G54" s="29">
        <v>147397.23</v>
      </c>
    </row>
    <row r="55" ht="51.5" customHeight="1" spans="1:7">
      <c r="A55" s="16">
        <v>43</v>
      </c>
      <c r="B55" s="17" t="s">
        <v>109</v>
      </c>
      <c r="C55" s="18" t="s">
        <v>110</v>
      </c>
      <c r="D55" s="17" t="s">
        <v>13</v>
      </c>
      <c r="E55" s="17" t="s">
        <v>27</v>
      </c>
      <c r="F55" s="17">
        <v>175140.49</v>
      </c>
      <c r="G55" s="29">
        <v>175140.49</v>
      </c>
    </row>
    <row r="56" ht="51.5" customHeight="1" spans="1:7">
      <c r="A56" s="16">
        <v>44</v>
      </c>
      <c r="B56" s="17" t="s">
        <v>85</v>
      </c>
      <c r="C56" s="18" t="s">
        <v>111</v>
      </c>
      <c r="D56" s="17" t="s">
        <v>19</v>
      </c>
      <c r="E56" s="17" t="s">
        <v>27</v>
      </c>
      <c r="F56" s="17">
        <v>16840.83</v>
      </c>
      <c r="G56" s="29">
        <v>16840.83</v>
      </c>
    </row>
    <row r="57" ht="51.5" customHeight="1" spans="1:7">
      <c r="A57" s="16">
        <v>45</v>
      </c>
      <c r="B57" s="17" t="s">
        <v>83</v>
      </c>
      <c r="C57" s="18" t="s">
        <v>112</v>
      </c>
      <c r="D57" s="17" t="s">
        <v>19</v>
      </c>
      <c r="E57" s="17" t="s">
        <v>27</v>
      </c>
      <c r="F57" s="17">
        <v>8366.02</v>
      </c>
      <c r="G57" s="29">
        <v>8366.02</v>
      </c>
    </row>
    <row r="58" ht="51.5" customHeight="1" spans="1:7">
      <c r="A58" s="16">
        <v>46</v>
      </c>
      <c r="B58" s="17" t="s">
        <v>85</v>
      </c>
      <c r="C58" s="18" t="s">
        <v>113</v>
      </c>
      <c r="D58" s="17" t="s">
        <v>19</v>
      </c>
      <c r="E58" s="17" t="s">
        <v>27</v>
      </c>
      <c r="F58" s="17">
        <v>26944.37</v>
      </c>
      <c r="G58" s="29">
        <v>26944.37</v>
      </c>
    </row>
    <row r="59" ht="51.5" customHeight="1" spans="1:7">
      <c r="A59" s="16">
        <v>47</v>
      </c>
      <c r="B59" s="17" t="s">
        <v>114</v>
      </c>
      <c r="C59" s="18" t="s">
        <v>115</v>
      </c>
      <c r="D59" s="17" t="s">
        <v>13</v>
      </c>
      <c r="E59" s="17" t="s">
        <v>27</v>
      </c>
      <c r="F59" s="17">
        <v>80191.55</v>
      </c>
      <c r="G59" s="29">
        <v>80191.55</v>
      </c>
    </row>
    <row r="60" ht="18.5" customHeight="1" spans="1:7">
      <c r="A60" s="16"/>
      <c r="B60" s="17" t="s">
        <v>116</v>
      </c>
      <c r="C60" s="18"/>
      <c r="D60" s="17"/>
      <c r="E60" s="17"/>
      <c r="F60" s="17"/>
      <c r="G60" s="29">
        <v>329433.35</v>
      </c>
    </row>
    <row r="61" ht="35" customHeight="1" spans="1:7">
      <c r="A61" s="16">
        <v>48</v>
      </c>
      <c r="B61" s="17" t="s">
        <v>117</v>
      </c>
      <c r="C61" s="18" t="s">
        <v>118</v>
      </c>
      <c r="D61" s="17" t="s">
        <v>13</v>
      </c>
      <c r="E61" s="17" t="s">
        <v>27</v>
      </c>
      <c r="F61" s="17">
        <v>210710.53</v>
      </c>
      <c r="G61" s="29">
        <v>210710.53</v>
      </c>
    </row>
    <row r="62" ht="35" customHeight="1" spans="1:7">
      <c r="A62" s="16">
        <v>49</v>
      </c>
      <c r="B62" s="17" t="s">
        <v>119</v>
      </c>
      <c r="C62" s="18" t="s">
        <v>120</v>
      </c>
      <c r="D62" s="17" t="s">
        <v>13</v>
      </c>
      <c r="E62" s="17" t="s">
        <v>27</v>
      </c>
      <c r="F62" s="17">
        <v>19274.02</v>
      </c>
      <c r="G62" s="29">
        <v>19274.02</v>
      </c>
    </row>
    <row r="63" ht="35" customHeight="1" spans="1:7">
      <c r="A63" s="16">
        <v>50</v>
      </c>
      <c r="B63" s="17" t="s">
        <v>59</v>
      </c>
      <c r="C63" s="18" t="s">
        <v>121</v>
      </c>
      <c r="D63" s="17" t="s">
        <v>16</v>
      </c>
      <c r="E63" s="17" t="s">
        <v>122</v>
      </c>
      <c r="F63" s="17">
        <v>828.74</v>
      </c>
      <c r="G63" s="29">
        <v>99448.8</v>
      </c>
    </row>
    <row r="64" ht="18.5" customHeight="1" spans="1:7">
      <c r="A64" s="16"/>
      <c r="B64" s="17" t="s">
        <v>123</v>
      </c>
      <c r="C64" s="18"/>
      <c r="D64" s="17"/>
      <c r="E64" s="17"/>
      <c r="F64" s="17"/>
      <c r="G64" s="29">
        <v>76897.7</v>
      </c>
    </row>
    <row r="65" ht="18.5" customHeight="1" spans="1:7">
      <c r="A65" s="16"/>
      <c r="B65" s="17" t="s">
        <v>10</v>
      </c>
      <c r="C65" s="18"/>
      <c r="D65" s="17"/>
      <c r="E65" s="17"/>
      <c r="F65" s="17"/>
      <c r="G65" s="29">
        <v>76897.7</v>
      </c>
    </row>
    <row r="66" ht="68" customHeight="1" spans="1:7">
      <c r="A66" s="16">
        <v>51</v>
      </c>
      <c r="B66" s="17" t="s">
        <v>109</v>
      </c>
      <c r="C66" s="18" t="s">
        <v>124</v>
      </c>
      <c r="D66" s="17" t="s">
        <v>13</v>
      </c>
      <c r="E66" s="17" t="s">
        <v>27</v>
      </c>
      <c r="F66" s="17">
        <v>76897.7</v>
      </c>
      <c r="G66" s="29">
        <v>76897.7</v>
      </c>
    </row>
    <row r="67" ht="18.5" customHeight="1" spans="1:7">
      <c r="A67" s="16"/>
      <c r="B67" s="17" t="s">
        <v>125</v>
      </c>
      <c r="C67" s="18"/>
      <c r="D67" s="17"/>
      <c r="E67" s="17"/>
      <c r="F67" s="17"/>
      <c r="G67" s="29">
        <v>4762359.87</v>
      </c>
    </row>
    <row r="68" ht="18.5" customHeight="1" spans="1:7">
      <c r="A68" s="16"/>
      <c r="B68" s="17" t="s">
        <v>10</v>
      </c>
      <c r="C68" s="18"/>
      <c r="D68" s="17"/>
      <c r="E68" s="17"/>
      <c r="F68" s="17"/>
      <c r="G68" s="29">
        <v>4762359.87</v>
      </c>
    </row>
    <row r="69" ht="18.5" customHeight="1" spans="1:7">
      <c r="A69" s="16"/>
      <c r="B69" s="17" t="s">
        <v>126</v>
      </c>
      <c r="C69" s="18"/>
      <c r="D69" s="17"/>
      <c r="E69" s="17"/>
      <c r="F69" s="17"/>
      <c r="G69" s="29">
        <v>2047520.3</v>
      </c>
    </row>
    <row r="70" ht="134" customHeight="1" spans="1:7">
      <c r="A70" s="16">
        <v>52</v>
      </c>
      <c r="B70" s="17" t="s">
        <v>127</v>
      </c>
      <c r="C70" s="18" t="s">
        <v>128</v>
      </c>
      <c r="D70" s="17" t="s">
        <v>13</v>
      </c>
      <c r="E70" s="17" t="s">
        <v>33</v>
      </c>
      <c r="F70" s="17">
        <v>43777.38</v>
      </c>
      <c r="G70" s="29">
        <v>87554.76</v>
      </c>
    </row>
    <row r="71" ht="101" customHeight="1" spans="1:7">
      <c r="A71" s="16">
        <v>53</v>
      </c>
      <c r="B71" s="17" t="s">
        <v>129</v>
      </c>
      <c r="C71" s="18" t="s">
        <v>130</v>
      </c>
      <c r="D71" s="17" t="s">
        <v>13</v>
      </c>
      <c r="E71" s="17" t="s">
        <v>33</v>
      </c>
      <c r="F71" s="17">
        <v>7539.95</v>
      </c>
      <c r="G71" s="29">
        <v>15079.9</v>
      </c>
    </row>
    <row r="72" ht="84.5" customHeight="1" spans="1:7">
      <c r="A72" s="16">
        <v>54</v>
      </c>
      <c r="B72" s="17" t="s">
        <v>131</v>
      </c>
      <c r="C72" s="18" t="s">
        <v>132</v>
      </c>
      <c r="D72" s="17" t="s">
        <v>13</v>
      </c>
      <c r="E72" s="17" t="s">
        <v>27</v>
      </c>
      <c r="F72" s="17">
        <v>6433.26</v>
      </c>
      <c r="G72" s="29">
        <v>6433.26</v>
      </c>
    </row>
    <row r="73" ht="51.5" customHeight="1" spans="1:7">
      <c r="A73" s="16">
        <v>55</v>
      </c>
      <c r="B73" s="17" t="s">
        <v>133</v>
      </c>
      <c r="C73" s="18" t="s">
        <v>134</v>
      </c>
      <c r="D73" s="17" t="s">
        <v>13</v>
      </c>
      <c r="E73" s="17" t="s">
        <v>33</v>
      </c>
      <c r="F73" s="17">
        <v>2138.56</v>
      </c>
      <c r="G73" s="29">
        <v>4277.12</v>
      </c>
    </row>
    <row r="74" ht="35" customHeight="1" spans="1:7">
      <c r="A74" s="16">
        <v>56</v>
      </c>
      <c r="B74" s="17" t="s">
        <v>135</v>
      </c>
      <c r="C74" s="18" t="s">
        <v>136</v>
      </c>
      <c r="D74" s="17" t="s">
        <v>13</v>
      </c>
      <c r="E74" s="17" t="s">
        <v>27</v>
      </c>
      <c r="F74" s="17">
        <v>9321.03</v>
      </c>
      <c r="G74" s="29">
        <v>9321.03</v>
      </c>
    </row>
    <row r="75" ht="35" customHeight="1" spans="1:7">
      <c r="A75" s="16">
        <v>57</v>
      </c>
      <c r="B75" s="17" t="s">
        <v>137</v>
      </c>
      <c r="C75" s="18" t="s">
        <v>138</v>
      </c>
      <c r="D75" s="17" t="s">
        <v>13</v>
      </c>
      <c r="E75" s="17" t="s">
        <v>27</v>
      </c>
      <c r="F75" s="17">
        <v>1765.17</v>
      </c>
      <c r="G75" s="29">
        <v>1765.17</v>
      </c>
    </row>
    <row r="76" ht="35" customHeight="1" spans="1:7">
      <c r="A76" s="16">
        <v>58</v>
      </c>
      <c r="B76" s="17" t="s">
        <v>139</v>
      </c>
      <c r="C76" s="18" t="s">
        <v>140</v>
      </c>
      <c r="D76" s="17" t="s">
        <v>13</v>
      </c>
      <c r="E76" s="17" t="s">
        <v>27</v>
      </c>
      <c r="F76" s="17">
        <v>2701.29</v>
      </c>
      <c r="G76" s="29">
        <v>2701.29</v>
      </c>
    </row>
    <row r="77" ht="51.5" customHeight="1" spans="1:7">
      <c r="A77" s="16">
        <v>59</v>
      </c>
      <c r="B77" s="17" t="s">
        <v>141</v>
      </c>
      <c r="C77" s="18" t="s">
        <v>142</v>
      </c>
      <c r="D77" s="17" t="s">
        <v>13</v>
      </c>
      <c r="E77" s="17" t="s">
        <v>27</v>
      </c>
      <c r="F77" s="17">
        <v>2596.57</v>
      </c>
      <c r="G77" s="29">
        <v>2596.57</v>
      </c>
    </row>
    <row r="78" ht="35" customHeight="1" spans="1:7">
      <c r="A78" s="16">
        <v>60</v>
      </c>
      <c r="B78" s="17" t="s">
        <v>143</v>
      </c>
      <c r="C78" s="18" t="s">
        <v>144</v>
      </c>
      <c r="D78" s="17" t="s">
        <v>30</v>
      </c>
      <c r="E78" s="17" t="s">
        <v>27</v>
      </c>
      <c r="F78" s="17">
        <v>2350.57</v>
      </c>
      <c r="G78" s="29">
        <v>2350.57</v>
      </c>
    </row>
    <row r="79" ht="117.5" customHeight="1" spans="1:7">
      <c r="A79" s="16">
        <v>61</v>
      </c>
      <c r="B79" s="17" t="s">
        <v>145</v>
      </c>
      <c r="C79" s="18" t="s">
        <v>146</v>
      </c>
      <c r="D79" s="17" t="s">
        <v>30</v>
      </c>
      <c r="E79" s="17" t="s">
        <v>27</v>
      </c>
      <c r="F79" s="17">
        <v>377197.52</v>
      </c>
      <c r="G79" s="29">
        <v>377197.52</v>
      </c>
    </row>
    <row r="80" ht="18.5" customHeight="1" spans="1:7">
      <c r="A80" s="16">
        <v>62</v>
      </c>
      <c r="B80" s="17" t="s">
        <v>147</v>
      </c>
      <c r="C80" s="18" t="s">
        <v>148</v>
      </c>
      <c r="D80" s="17" t="s">
        <v>30</v>
      </c>
      <c r="E80" s="17" t="s">
        <v>27</v>
      </c>
      <c r="F80" s="17">
        <v>11051.79</v>
      </c>
      <c r="G80" s="29">
        <v>11051.79</v>
      </c>
    </row>
    <row r="81" ht="51.5" customHeight="1" spans="1:7">
      <c r="A81" s="16">
        <v>63</v>
      </c>
      <c r="B81" s="17" t="s">
        <v>149</v>
      </c>
      <c r="C81" s="18" t="s">
        <v>150</v>
      </c>
      <c r="D81" s="17" t="s">
        <v>30</v>
      </c>
      <c r="E81" s="17" t="s">
        <v>27</v>
      </c>
      <c r="F81" s="17">
        <v>125998.66</v>
      </c>
      <c r="G81" s="29">
        <v>125998.66</v>
      </c>
    </row>
    <row r="82" ht="51.5" customHeight="1" spans="1:7">
      <c r="A82" s="16">
        <v>64</v>
      </c>
      <c r="B82" s="17" t="s">
        <v>151</v>
      </c>
      <c r="C82" s="18" t="s">
        <v>152</v>
      </c>
      <c r="D82" s="17" t="s">
        <v>30</v>
      </c>
      <c r="E82" s="17" t="s">
        <v>27</v>
      </c>
      <c r="F82" s="17">
        <v>167243.59</v>
      </c>
      <c r="G82" s="29">
        <v>167243.59</v>
      </c>
    </row>
    <row r="83" ht="51.5" customHeight="1" spans="1:7">
      <c r="A83" s="16">
        <v>65</v>
      </c>
      <c r="B83" s="17" t="s">
        <v>151</v>
      </c>
      <c r="C83" s="18" t="s">
        <v>153</v>
      </c>
      <c r="D83" s="17" t="s">
        <v>30</v>
      </c>
      <c r="E83" s="17" t="s">
        <v>27</v>
      </c>
      <c r="F83" s="17">
        <v>36749.42</v>
      </c>
      <c r="G83" s="29">
        <v>36749.42</v>
      </c>
    </row>
    <row r="84" ht="35" customHeight="1" spans="1:7">
      <c r="A84" s="16">
        <v>66</v>
      </c>
      <c r="B84" s="17" t="s">
        <v>151</v>
      </c>
      <c r="C84" s="18" t="s">
        <v>154</v>
      </c>
      <c r="D84" s="17" t="s">
        <v>30</v>
      </c>
      <c r="E84" s="17" t="s">
        <v>27</v>
      </c>
      <c r="F84" s="17">
        <v>56344.42</v>
      </c>
      <c r="G84" s="29">
        <v>56344.42</v>
      </c>
    </row>
    <row r="85" ht="35" customHeight="1" spans="1:7">
      <c r="A85" s="16">
        <v>67</v>
      </c>
      <c r="B85" s="17" t="s">
        <v>151</v>
      </c>
      <c r="C85" s="18" t="s">
        <v>155</v>
      </c>
      <c r="D85" s="17" t="s">
        <v>30</v>
      </c>
      <c r="E85" s="17" t="s">
        <v>27</v>
      </c>
      <c r="F85" s="17">
        <v>12854.42</v>
      </c>
      <c r="G85" s="29">
        <v>12854.42</v>
      </c>
    </row>
    <row r="86" ht="51.5" customHeight="1" spans="1:7">
      <c r="A86" s="16">
        <v>68</v>
      </c>
      <c r="B86" s="17" t="s">
        <v>151</v>
      </c>
      <c r="C86" s="18" t="s">
        <v>156</v>
      </c>
      <c r="D86" s="17" t="s">
        <v>30</v>
      </c>
      <c r="E86" s="17" t="s">
        <v>27</v>
      </c>
      <c r="F86" s="17">
        <v>65852.91</v>
      </c>
      <c r="G86" s="29">
        <v>65852.91</v>
      </c>
    </row>
    <row r="87" ht="35" customHeight="1" spans="1:7">
      <c r="A87" s="16">
        <v>69</v>
      </c>
      <c r="B87" s="17" t="s">
        <v>151</v>
      </c>
      <c r="C87" s="18" t="s">
        <v>157</v>
      </c>
      <c r="D87" s="17" t="s">
        <v>30</v>
      </c>
      <c r="E87" s="17" t="s">
        <v>27</v>
      </c>
      <c r="F87" s="17">
        <v>30775.42</v>
      </c>
      <c r="G87" s="29">
        <v>30775.42</v>
      </c>
    </row>
    <row r="88" ht="51.5" customHeight="1" spans="1:7">
      <c r="A88" s="16">
        <v>70</v>
      </c>
      <c r="B88" s="17" t="s">
        <v>151</v>
      </c>
      <c r="C88" s="18" t="s">
        <v>158</v>
      </c>
      <c r="D88" s="17" t="s">
        <v>30</v>
      </c>
      <c r="E88" s="17" t="s">
        <v>27</v>
      </c>
      <c r="F88" s="17">
        <v>116555.45</v>
      </c>
      <c r="G88" s="29">
        <v>116555.45</v>
      </c>
    </row>
    <row r="89" ht="51.5" customHeight="1" spans="1:7">
      <c r="A89" s="16">
        <v>71</v>
      </c>
      <c r="B89" s="17" t="s">
        <v>159</v>
      </c>
      <c r="C89" s="18" t="s">
        <v>160</v>
      </c>
      <c r="D89" s="17" t="s">
        <v>30</v>
      </c>
      <c r="E89" s="17" t="s">
        <v>27</v>
      </c>
      <c r="F89" s="17">
        <v>58226.13</v>
      </c>
      <c r="G89" s="29">
        <v>58226.13</v>
      </c>
    </row>
    <row r="90" ht="51.5" customHeight="1" spans="1:7">
      <c r="A90" s="16">
        <v>72</v>
      </c>
      <c r="B90" s="17" t="s">
        <v>161</v>
      </c>
      <c r="C90" s="18" t="s">
        <v>162</v>
      </c>
      <c r="D90" s="17" t="s">
        <v>30</v>
      </c>
      <c r="E90" s="17" t="s">
        <v>27</v>
      </c>
      <c r="F90" s="17">
        <v>65312.73</v>
      </c>
      <c r="G90" s="29">
        <v>65312.73</v>
      </c>
    </row>
    <row r="91" ht="51.5" customHeight="1" spans="1:7">
      <c r="A91" s="16">
        <v>73</v>
      </c>
      <c r="B91" s="17" t="s">
        <v>163</v>
      </c>
      <c r="C91" s="18" t="s">
        <v>164</v>
      </c>
      <c r="D91" s="17" t="s">
        <v>30</v>
      </c>
      <c r="E91" s="17" t="s">
        <v>27</v>
      </c>
      <c r="F91" s="17">
        <v>286495.99</v>
      </c>
      <c r="G91" s="29">
        <v>286495.99</v>
      </c>
    </row>
    <row r="92" ht="51.5" customHeight="1" spans="1:7">
      <c r="A92" s="16">
        <v>74</v>
      </c>
      <c r="B92" s="17" t="s">
        <v>165</v>
      </c>
      <c r="C92" s="18" t="s">
        <v>166</v>
      </c>
      <c r="D92" s="17" t="s">
        <v>30</v>
      </c>
      <c r="E92" s="17" t="s">
        <v>27</v>
      </c>
      <c r="F92" s="17">
        <v>280713.46</v>
      </c>
      <c r="G92" s="29">
        <v>280713.46</v>
      </c>
    </row>
    <row r="93" ht="51.5" customHeight="1" spans="1:7">
      <c r="A93" s="16">
        <v>75</v>
      </c>
      <c r="B93" s="17" t="s">
        <v>167</v>
      </c>
      <c r="C93" s="18" t="s">
        <v>168</v>
      </c>
      <c r="D93" s="17" t="s">
        <v>30</v>
      </c>
      <c r="E93" s="17" t="s">
        <v>27</v>
      </c>
      <c r="F93" s="17">
        <v>15233.23</v>
      </c>
      <c r="G93" s="29">
        <v>15233.23</v>
      </c>
    </row>
    <row r="94" ht="84.5" customHeight="1" spans="1:7">
      <c r="A94" s="16">
        <v>76</v>
      </c>
      <c r="B94" s="17" t="s">
        <v>169</v>
      </c>
      <c r="C94" s="18" t="s">
        <v>170</v>
      </c>
      <c r="D94" s="17" t="s">
        <v>171</v>
      </c>
      <c r="E94" s="17" t="s">
        <v>27</v>
      </c>
      <c r="F94" s="17">
        <v>42312.66</v>
      </c>
      <c r="G94" s="29">
        <v>42312.66</v>
      </c>
    </row>
    <row r="95" ht="51.5" customHeight="1" spans="1:7">
      <c r="A95" s="16">
        <v>77</v>
      </c>
      <c r="B95" s="17" t="s">
        <v>172</v>
      </c>
      <c r="C95" s="18" t="s">
        <v>173</v>
      </c>
      <c r="D95" s="17" t="s">
        <v>171</v>
      </c>
      <c r="E95" s="17" t="s">
        <v>27</v>
      </c>
      <c r="F95" s="17"/>
      <c r="G95" s="29"/>
    </row>
    <row r="96" ht="68" customHeight="1" spans="1:7">
      <c r="A96" s="16">
        <v>78</v>
      </c>
      <c r="B96" s="17" t="s">
        <v>174</v>
      </c>
      <c r="C96" s="18" t="s">
        <v>175</v>
      </c>
      <c r="D96" s="17" t="s">
        <v>13</v>
      </c>
      <c r="E96" s="17" t="s">
        <v>27</v>
      </c>
      <c r="F96" s="17">
        <v>7375.62</v>
      </c>
      <c r="G96" s="29">
        <v>7375.62</v>
      </c>
    </row>
    <row r="97" ht="51.5" customHeight="1" spans="1:7">
      <c r="A97" s="16">
        <v>79</v>
      </c>
      <c r="B97" s="17" t="s">
        <v>59</v>
      </c>
      <c r="C97" s="18" t="s">
        <v>176</v>
      </c>
      <c r="D97" s="17" t="s">
        <v>16</v>
      </c>
      <c r="E97" s="17" t="s">
        <v>177</v>
      </c>
      <c r="F97" s="17">
        <v>159.53</v>
      </c>
      <c r="G97" s="29">
        <v>4785.9</v>
      </c>
    </row>
    <row r="98" ht="51.5" customHeight="1" spans="1:7">
      <c r="A98" s="16">
        <v>80</v>
      </c>
      <c r="B98" s="17" t="s">
        <v>59</v>
      </c>
      <c r="C98" s="18" t="s">
        <v>178</v>
      </c>
      <c r="D98" s="17" t="s">
        <v>16</v>
      </c>
      <c r="E98" s="17" t="s">
        <v>179</v>
      </c>
      <c r="F98" s="17">
        <v>55.18</v>
      </c>
      <c r="G98" s="29">
        <v>8277</v>
      </c>
    </row>
    <row r="99" ht="51.5" customHeight="1" spans="1:7">
      <c r="A99" s="16">
        <v>81</v>
      </c>
      <c r="B99" s="17" t="s">
        <v>59</v>
      </c>
      <c r="C99" s="18" t="s">
        <v>180</v>
      </c>
      <c r="D99" s="17" t="s">
        <v>16</v>
      </c>
      <c r="E99" s="17" t="s">
        <v>181</v>
      </c>
      <c r="F99" s="17">
        <v>21.61</v>
      </c>
      <c r="G99" s="29">
        <v>1080.5</v>
      </c>
    </row>
    <row r="100" ht="51.5" customHeight="1" spans="1:7">
      <c r="A100" s="16">
        <v>82</v>
      </c>
      <c r="B100" s="17" t="s">
        <v>59</v>
      </c>
      <c r="C100" s="18" t="s">
        <v>182</v>
      </c>
      <c r="D100" s="17" t="s">
        <v>16</v>
      </c>
      <c r="E100" s="17" t="s">
        <v>177</v>
      </c>
      <c r="F100" s="17">
        <v>19.13</v>
      </c>
      <c r="G100" s="29">
        <v>573.9</v>
      </c>
    </row>
    <row r="101" ht="51.5" customHeight="1" spans="1:7">
      <c r="A101" s="16">
        <v>83</v>
      </c>
      <c r="B101" s="17" t="s">
        <v>59</v>
      </c>
      <c r="C101" s="18" t="s">
        <v>183</v>
      </c>
      <c r="D101" s="17" t="s">
        <v>16</v>
      </c>
      <c r="E101" s="17" t="s">
        <v>62</v>
      </c>
      <c r="F101" s="17">
        <v>13.35</v>
      </c>
      <c r="G101" s="29">
        <v>1335</v>
      </c>
    </row>
    <row r="102" ht="35" customHeight="1" spans="1:7">
      <c r="A102" s="16">
        <v>84</v>
      </c>
      <c r="B102" s="17" t="s">
        <v>56</v>
      </c>
      <c r="C102" s="18" t="s">
        <v>57</v>
      </c>
      <c r="D102" s="17" t="s">
        <v>16</v>
      </c>
      <c r="E102" s="17" t="s">
        <v>58</v>
      </c>
      <c r="F102" s="17">
        <v>7.56</v>
      </c>
      <c r="G102" s="29">
        <v>1512</v>
      </c>
    </row>
    <row r="103" ht="35" customHeight="1" spans="1:7">
      <c r="A103" s="16">
        <v>85</v>
      </c>
      <c r="B103" s="17" t="s">
        <v>184</v>
      </c>
      <c r="C103" s="18" t="s">
        <v>185</v>
      </c>
      <c r="D103" s="17" t="s">
        <v>16</v>
      </c>
      <c r="E103" s="17" t="s">
        <v>186</v>
      </c>
      <c r="F103" s="17">
        <v>12.65</v>
      </c>
      <c r="G103" s="29">
        <v>3795</v>
      </c>
    </row>
    <row r="104" ht="35" customHeight="1" spans="1:7">
      <c r="A104" s="16">
        <v>86</v>
      </c>
      <c r="B104" s="17" t="s">
        <v>187</v>
      </c>
      <c r="C104" s="18" t="s">
        <v>188</v>
      </c>
      <c r="D104" s="17" t="s">
        <v>16</v>
      </c>
      <c r="E104" s="17" t="s">
        <v>181</v>
      </c>
      <c r="F104" s="17">
        <v>18.33</v>
      </c>
      <c r="G104" s="29">
        <v>916.5</v>
      </c>
    </row>
    <row r="105" ht="216.5" customHeight="1" spans="1:7">
      <c r="A105" s="16">
        <v>87</v>
      </c>
      <c r="B105" s="17" t="s">
        <v>189</v>
      </c>
      <c r="C105" s="18" t="s">
        <v>190</v>
      </c>
      <c r="D105" s="17" t="s">
        <v>171</v>
      </c>
      <c r="E105" s="17" t="s">
        <v>27</v>
      </c>
      <c r="F105" s="17">
        <v>5250.5</v>
      </c>
      <c r="G105" s="29">
        <v>5250.5</v>
      </c>
    </row>
    <row r="106" ht="51.5" customHeight="1" spans="1:7">
      <c r="A106" s="16">
        <v>88</v>
      </c>
      <c r="B106" s="17" t="s">
        <v>191</v>
      </c>
      <c r="C106" s="18" t="s">
        <v>192</v>
      </c>
      <c r="D106" s="17" t="s">
        <v>99</v>
      </c>
      <c r="E106" s="17" t="s">
        <v>193</v>
      </c>
      <c r="F106" s="17">
        <v>500.7</v>
      </c>
      <c r="G106" s="29">
        <v>19387.1</v>
      </c>
    </row>
    <row r="107" ht="51.5" customHeight="1" spans="1:7">
      <c r="A107" s="16">
        <v>89</v>
      </c>
      <c r="B107" s="17" t="s">
        <v>194</v>
      </c>
      <c r="C107" s="18" t="s">
        <v>195</v>
      </c>
      <c r="D107" s="17" t="s">
        <v>99</v>
      </c>
      <c r="E107" s="17" t="s">
        <v>193</v>
      </c>
      <c r="F107" s="17">
        <v>96.76</v>
      </c>
      <c r="G107" s="29">
        <v>3746.55</v>
      </c>
    </row>
    <row r="108" ht="51.5" customHeight="1" spans="1:7">
      <c r="A108" s="16">
        <v>90</v>
      </c>
      <c r="B108" s="17" t="s">
        <v>196</v>
      </c>
      <c r="C108" s="18" t="s">
        <v>197</v>
      </c>
      <c r="D108" s="17" t="s">
        <v>30</v>
      </c>
      <c r="E108" s="17" t="s">
        <v>198</v>
      </c>
      <c r="F108" s="17">
        <v>185.04</v>
      </c>
      <c r="G108" s="29">
        <v>2590.56</v>
      </c>
    </row>
    <row r="109" ht="51.5" customHeight="1" spans="1:7">
      <c r="A109" s="16">
        <v>91</v>
      </c>
      <c r="B109" s="17" t="s">
        <v>199</v>
      </c>
      <c r="C109" s="18" t="s">
        <v>200</v>
      </c>
      <c r="D109" s="17" t="s">
        <v>99</v>
      </c>
      <c r="E109" s="17" t="s">
        <v>201</v>
      </c>
      <c r="F109" s="17">
        <v>108.43</v>
      </c>
      <c r="G109" s="29">
        <v>3067.48</v>
      </c>
    </row>
    <row r="110" ht="51.5" customHeight="1" spans="1:7">
      <c r="A110" s="16">
        <v>92</v>
      </c>
      <c r="B110" s="17" t="s">
        <v>202</v>
      </c>
      <c r="C110" s="18" t="s">
        <v>203</v>
      </c>
      <c r="D110" s="17" t="s">
        <v>19</v>
      </c>
      <c r="E110" s="17" t="s">
        <v>204</v>
      </c>
      <c r="F110" s="17">
        <v>119.15</v>
      </c>
      <c r="G110" s="29">
        <v>714.9</v>
      </c>
    </row>
    <row r="111" ht="51.5" customHeight="1" spans="1:7">
      <c r="A111" s="16">
        <v>93</v>
      </c>
      <c r="B111" s="17" t="s">
        <v>205</v>
      </c>
      <c r="C111" s="18" t="s">
        <v>206</v>
      </c>
      <c r="D111" s="17" t="s">
        <v>99</v>
      </c>
      <c r="E111" s="17" t="s">
        <v>207</v>
      </c>
      <c r="F111" s="17">
        <v>71.21</v>
      </c>
      <c r="G111" s="29">
        <v>620.24</v>
      </c>
    </row>
    <row r="112" ht="51.5" customHeight="1" spans="1:7">
      <c r="A112" s="16">
        <v>94</v>
      </c>
      <c r="B112" s="17" t="s">
        <v>208</v>
      </c>
      <c r="C112" s="18" t="s">
        <v>209</v>
      </c>
      <c r="D112" s="17" t="s">
        <v>19</v>
      </c>
      <c r="E112" s="17" t="s">
        <v>210</v>
      </c>
      <c r="F112" s="17">
        <v>80.17</v>
      </c>
      <c r="G112" s="29">
        <v>1042.21</v>
      </c>
    </row>
    <row r="113" ht="51.5" customHeight="1" spans="1:7">
      <c r="A113" s="16">
        <v>95</v>
      </c>
      <c r="B113" s="17" t="s">
        <v>211</v>
      </c>
      <c r="C113" s="18" t="s">
        <v>212</v>
      </c>
      <c r="D113" s="17" t="s">
        <v>99</v>
      </c>
      <c r="E113" s="17" t="s">
        <v>213</v>
      </c>
      <c r="F113" s="17">
        <v>29.12</v>
      </c>
      <c r="G113" s="29">
        <v>2396.87</v>
      </c>
    </row>
    <row r="114" ht="68" customHeight="1" spans="1:7">
      <c r="A114" s="16">
        <v>96</v>
      </c>
      <c r="B114" s="17" t="s">
        <v>214</v>
      </c>
      <c r="C114" s="18" t="s">
        <v>215</v>
      </c>
      <c r="D114" s="17" t="s">
        <v>171</v>
      </c>
      <c r="E114" s="17" t="s">
        <v>27</v>
      </c>
      <c r="F114" s="17">
        <v>98055</v>
      </c>
      <c r="G114" s="29">
        <v>98055</v>
      </c>
    </row>
    <row r="115" ht="18.5" customHeight="1" spans="1:7">
      <c r="A115" s="16"/>
      <c r="B115" s="17" t="s">
        <v>216</v>
      </c>
      <c r="C115" s="18"/>
      <c r="D115" s="17"/>
      <c r="E115" s="17"/>
      <c r="F115" s="17"/>
      <c r="G115" s="29">
        <v>1021695.63</v>
      </c>
    </row>
    <row r="116" ht="35" customHeight="1" spans="1:7">
      <c r="A116" s="16">
        <v>97</v>
      </c>
      <c r="B116" s="17" t="s">
        <v>217</v>
      </c>
      <c r="C116" s="18" t="s">
        <v>218</v>
      </c>
      <c r="D116" s="17" t="s">
        <v>13</v>
      </c>
      <c r="E116" s="17" t="s">
        <v>33</v>
      </c>
      <c r="F116" s="17">
        <v>37364.14</v>
      </c>
      <c r="G116" s="29">
        <v>74728.28</v>
      </c>
    </row>
    <row r="117" ht="51.5" customHeight="1" spans="1:7">
      <c r="A117" s="16">
        <v>98</v>
      </c>
      <c r="B117" s="17" t="s">
        <v>219</v>
      </c>
      <c r="C117" s="18" t="s">
        <v>220</v>
      </c>
      <c r="D117" s="17" t="s">
        <v>13</v>
      </c>
      <c r="E117" s="17" t="s">
        <v>27</v>
      </c>
      <c r="F117" s="17">
        <v>90709.4</v>
      </c>
      <c r="G117" s="29">
        <v>90709.4</v>
      </c>
    </row>
    <row r="118" ht="134" customHeight="1" spans="1:7">
      <c r="A118" s="16">
        <v>99</v>
      </c>
      <c r="B118" s="17" t="s">
        <v>28</v>
      </c>
      <c r="C118" s="18" t="s">
        <v>221</v>
      </c>
      <c r="D118" s="17" t="s">
        <v>30</v>
      </c>
      <c r="E118" s="17" t="s">
        <v>27</v>
      </c>
      <c r="F118" s="17">
        <v>238200.78</v>
      </c>
      <c r="G118" s="29">
        <v>238200.78</v>
      </c>
    </row>
    <row r="119" ht="51.5" customHeight="1" spans="1:7">
      <c r="A119" s="16">
        <v>100</v>
      </c>
      <c r="B119" s="17" t="s">
        <v>34</v>
      </c>
      <c r="C119" s="18" t="s">
        <v>222</v>
      </c>
      <c r="D119" s="17" t="s">
        <v>13</v>
      </c>
      <c r="E119" s="17" t="s">
        <v>33</v>
      </c>
      <c r="F119" s="17">
        <v>14127.38</v>
      </c>
      <c r="G119" s="29">
        <v>28254.76</v>
      </c>
    </row>
    <row r="120" ht="35" customHeight="1" spans="1:7">
      <c r="A120" s="16">
        <v>101</v>
      </c>
      <c r="B120" s="17" t="s">
        <v>36</v>
      </c>
      <c r="C120" s="18" t="s">
        <v>37</v>
      </c>
      <c r="D120" s="17" t="s">
        <v>30</v>
      </c>
      <c r="E120" s="17" t="s">
        <v>38</v>
      </c>
      <c r="F120" s="17">
        <v>721.21</v>
      </c>
      <c r="G120" s="29">
        <v>2884.84</v>
      </c>
    </row>
    <row r="121" ht="35" customHeight="1" spans="1:7">
      <c r="A121" s="16">
        <v>102</v>
      </c>
      <c r="B121" s="17" t="s">
        <v>39</v>
      </c>
      <c r="C121" s="18" t="s">
        <v>40</v>
      </c>
      <c r="D121" s="17" t="s">
        <v>30</v>
      </c>
      <c r="E121" s="17" t="s">
        <v>38</v>
      </c>
      <c r="F121" s="17">
        <v>4325</v>
      </c>
      <c r="G121" s="29">
        <v>17300</v>
      </c>
    </row>
    <row r="122" ht="51.5" customHeight="1" spans="1:7">
      <c r="A122" s="16">
        <v>103</v>
      </c>
      <c r="B122" s="17" t="s">
        <v>41</v>
      </c>
      <c r="C122" s="18" t="s">
        <v>42</v>
      </c>
      <c r="D122" s="17" t="s">
        <v>30</v>
      </c>
      <c r="E122" s="17" t="s">
        <v>38</v>
      </c>
      <c r="F122" s="17">
        <v>1653.14</v>
      </c>
      <c r="G122" s="29">
        <v>6612.56</v>
      </c>
    </row>
    <row r="123" ht="51.5" customHeight="1" spans="1:7">
      <c r="A123" s="16">
        <v>104</v>
      </c>
      <c r="B123" s="17" t="s">
        <v>43</v>
      </c>
      <c r="C123" s="18" t="s">
        <v>44</v>
      </c>
      <c r="D123" s="17" t="s">
        <v>30</v>
      </c>
      <c r="E123" s="17" t="s">
        <v>27</v>
      </c>
      <c r="F123" s="17">
        <v>1238.64</v>
      </c>
      <c r="G123" s="29">
        <v>1238.64</v>
      </c>
    </row>
    <row r="124" ht="101" customHeight="1" spans="1:7">
      <c r="A124" s="16">
        <v>105</v>
      </c>
      <c r="B124" s="17" t="s">
        <v>223</v>
      </c>
      <c r="C124" s="18" t="s">
        <v>224</v>
      </c>
      <c r="D124" s="17" t="s">
        <v>30</v>
      </c>
      <c r="E124" s="17" t="s">
        <v>27</v>
      </c>
      <c r="F124" s="17">
        <v>251051.79</v>
      </c>
      <c r="G124" s="29">
        <v>251051.79</v>
      </c>
    </row>
    <row r="125" ht="35" customHeight="1" spans="1:7">
      <c r="A125" s="16">
        <v>106</v>
      </c>
      <c r="B125" s="17" t="s">
        <v>225</v>
      </c>
      <c r="C125" s="18" t="s">
        <v>226</v>
      </c>
      <c r="D125" s="17" t="s">
        <v>30</v>
      </c>
      <c r="E125" s="17" t="s">
        <v>27</v>
      </c>
      <c r="F125" s="17">
        <v>151051.79</v>
      </c>
      <c r="G125" s="29">
        <v>151051.79</v>
      </c>
    </row>
    <row r="126" ht="51.5" customHeight="1" spans="1:7">
      <c r="A126" s="16">
        <v>107</v>
      </c>
      <c r="B126" s="17" t="s">
        <v>227</v>
      </c>
      <c r="C126" s="18" t="s">
        <v>228</v>
      </c>
      <c r="D126" s="17" t="s">
        <v>30</v>
      </c>
      <c r="E126" s="17" t="s">
        <v>27</v>
      </c>
      <c r="F126" s="17">
        <v>101051.79</v>
      </c>
      <c r="G126" s="29">
        <v>101051.79</v>
      </c>
    </row>
    <row r="127" ht="35" customHeight="1" spans="1:7">
      <c r="A127" s="16">
        <v>108</v>
      </c>
      <c r="B127" s="17" t="s">
        <v>53</v>
      </c>
      <c r="C127" s="18" t="s">
        <v>54</v>
      </c>
      <c r="D127" s="17" t="s">
        <v>16</v>
      </c>
      <c r="E127" s="17" t="s">
        <v>58</v>
      </c>
      <c r="F127" s="17">
        <v>127.9</v>
      </c>
      <c r="G127" s="29">
        <v>25580</v>
      </c>
    </row>
    <row r="128" ht="35" customHeight="1" spans="1:7">
      <c r="A128" s="16">
        <v>109</v>
      </c>
      <c r="B128" s="17" t="s">
        <v>56</v>
      </c>
      <c r="C128" s="18" t="s">
        <v>57</v>
      </c>
      <c r="D128" s="17" t="s">
        <v>16</v>
      </c>
      <c r="E128" s="17" t="s">
        <v>58</v>
      </c>
      <c r="F128" s="17">
        <v>7.56</v>
      </c>
      <c r="G128" s="29">
        <v>1512</v>
      </c>
    </row>
    <row r="129" ht="51.5" customHeight="1" spans="1:7">
      <c r="A129" s="16">
        <v>110</v>
      </c>
      <c r="B129" s="17" t="s">
        <v>59</v>
      </c>
      <c r="C129" s="18" t="s">
        <v>229</v>
      </c>
      <c r="D129" s="17" t="s">
        <v>16</v>
      </c>
      <c r="E129" s="17" t="s">
        <v>186</v>
      </c>
      <c r="F129" s="17">
        <v>18.97</v>
      </c>
      <c r="G129" s="29">
        <v>5691</v>
      </c>
    </row>
    <row r="130" ht="51.5" customHeight="1" spans="1:7">
      <c r="A130" s="16">
        <v>111</v>
      </c>
      <c r="B130" s="17" t="s">
        <v>59</v>
      </c>
      <c r="C130" s="18" t="s">
        <v>61</v>
      </c>
      <c r="D130" s="17" t="s">
        <v>16</v>
      </c>
      <c r="E130" s="17" t="s">
        <v>62</v>
      </c>
      <c r="F130" s="17">
        <v>58.12</v>
      </c>
      <c r="G130" s="29">
        <v>5812</v>
      </c>
    </row>
    <row r="131" ht="35" customHeight="1" spans="1:7">
      <c r="A131" s="16">
        <v>112</v>
      </c>
      <c r="B131" s="17" t="s">
        <v>63</v>
      </c>
      <c r="C131" s="18" t="s">
        <v>64</v>
      </c>
      <c r="D131" s="17" t="s">
        <v>16</v>
      </c>
      <c r="E131" s="17" t="s">
        <v>62</v>
      </c>
      <c r="F131" s="17">
        <v>13.34</v>
      </c>
      <c r="G131" s="29">
        <v>1334</v>
      </c>
    </row>
    <row r="132" ht="51.5" customHeight="1" spans="1:7">
      <c r="A132" s="16">
        <v>113</v>
      </c>
      <c r="B132" s="17" t="s">
        <v>65</v>
      </c>
      <c r="C132" s="18" t="s">
        <v>66</v>
      </c>
      <c r="D132" s="17" t="s">
        <v>16</v>
      </c>
      <c r="E132" s="17" t="s">
        <v>55</v>
      </c>
      <c r="F132" s="17">
        <v>43.46</v>
      </c>
      <c r="G132" s="29">
        <v>17384</v>
      </c>
    </row>
    <row r="133" ht="35" customHeight="1" spans="1:7">
      <c r="A133" s="16">
        <v>114</v>
      </c>
      <c r="B133" s="17" t="s">
        <v>68</v>
      </c>
      <c r="C133" s="18" t="s">
        <v>69</v>
      </c>
      <c r="D133" s="17" t="s">
        <v>19</v>
      </c>
      <c r="E133" s="17" t="s">
        <v>62</v>
      </c>
      <c r="F133" s="17">
        <v>12.98</v>
      </c>
      <c r="G133" s="29">
        <v>1298</v>
      </c>
    </row>
    <row r="134" ht="18.5" customHeight="1" spans="1:7">
      <c r="A134" s="16"/>
      <c r="B134" s="17" t="s">
        <v>230</v>
      </c>
      <c r="C134" s="18"/>
      <c r="D134" s="17"/>
      <c r="E134" s="17"/>
      <c r="F134" s="17"/>
      <c r="G134" s="29">
        <v>946967.35</v>
      </c>
    </row>
    <row r="135" ht="51.5" customHeight="1" spans="1:7">
      <c r="A135" s="16">
        <v>115</v>
      </c>
      <c r="B135" s="17" t="s">
        <v>219</v>
      </c>
      <c r="C135" s="18" t="s">
        <v>220</v>
      </c>
      <c r="D135" s="17" t="s">
        <v>13</v>
      </c>
      <c r="E135" s="17" t="s">
        <v>27</v>
      </c>
      <c r="F135" s="17">
        <v>90709.4</v>
      </c>
      <c r="G135" s="29">
        <v>90709.4</v>
      </c>
    </row>
    <row r="136" ht="134" customHeight="1" spans="1:7">
      <c r="A136" s="16">
        <v>116</v>
      </c>
      <c r="B136" s="17" t="s">
        <v>28</v>
      </c>
      <c r="C136" s="18" t="s">
        <v>221</v>
      </c>
      <c r="D136" s="17" t="s">
        <v>30</v>
      </c>
      <c r="E136" s="17" t="s">
        <v>27</v>
      </c>
      <c r="F136" s="17">
        <v>238200.78</v>
      </c>
      <c r="G136" s="29">
        <v>238200.78</v>
      </c>
    </row>
    <row r="137" ht="51.5" customHeight="1" spans="1:7">
      <c r="A137" s="16">
        <v>117</v>
      </c>
      <c r="B137" s="17" t="s">
        <v>34</v>
      </c>
      <c r="C137" s="18" t="s">
        <v>222</v>
      </c>
      <c r="D137" s="17" t="s">
        <v>13</v>
      </c>
      <c r="E137" s="17" t="s">
        <v>33</v>
      </c>
      <c r="F137" s="17">
        <v>14127.38</v>
      </c>
      <c r="G137" s="29">
        <v>28254.76</v>
      </c>
    </row>
    <row r="138" ht="35" customHeight="1" spans="1:7">
      <c r="A138" s="16">
        <v>118</v>
      </c>
      <c r="B138" s="17" t="s">
        <v>36</v>
      </c>
      <c r="C138" s="18" t="s">
        <v>37</v>
      </c>
      <c r="D138" s="17" t="s">
        <v>30</v>
      </c>
      <c r="E138" s="17" t="s">
        <v>38</v>
      </c>
      <c r="F138" s="17">
        <v>721.21</v>
      </c>
      <c r="G138" s="29">
        <v>2884.84</v>
      </c>
    </row>
    <row r="139" ht="35" customHeight="1" spans="1:7">
      <c r="A139" s="16">
        <v>119</v>
      </c>
      <c r="B139" s="17" t="s">
        <v>39</v>
      </c>
      <c r="C139" s="18" t="s">
        <v>40</v>
      </c>
      <c r="D139" s="17" t="s">
        <v>30</v>
      </c>
      <c r="E139" s="17" t="s">
        <v>38</v>
      </c>
      <c r="F139" s="17">
        <v>4325</v>
      </c>
      <c r="G139" s="29">
        <v>17300</v>
      </c>
    </row>
    <row r="140" ht="51.5" customHeight="1" spans="1:7">
      <c r="A140" s="16">
        <v>120</v>
      </c>
      <c r="B140" s="17" t="s">
        <v>41</v>
      </c>
      <c r="C140" s="18" t="s">
        <v>42</v>
      </c>
      <c r="D140" s="17" t="s">
        <v>30</v>
      </c>
      <c r="E140" s="17" t="s">
        <v>38</v>
      </c>
      <c r="F140" s="17">
        <v>1653.14</v>
      </c>
      <c r="G140" s="29">
        <v>6612.56</v>
      </c>
    </row>
    <row r="141" ht="51.5" customHeight="1" spans="1:7">
      <c r="A141" s="16">
        <v>121</v>
      </c>
      <c r="B141" s="17" t="s">
        <v>43</v>
      </c>
      <c r="C141" s="18" t="s">
        <v>44</v>
      </c>
      <c r="D141" s="17" t="s">
        <v>30</v>
      </c>
      <c r="E141" s="17" t="s">
        <v>27</v>
      </c>
      <c r="F141" s="17">
        <v>1238.64</v>
      </c>
      <c r="G141" s="29">
        <v>1238.64</v>
      </c>
    </row>
    <row r="142" ht="101" customHeight="1" spans="1:7">
      <c r="A142" s="16">
        <v>122</v>
      </c>
      <c r="B142" s="17" t="s">
        <v>223</v>
      </c>
      <c r="C142" s="18" t="s">
        <v>224</v>
      </c>
      <c r="D142" s="17" t="s">
        <v>30</v>
      </c>
      <c r="E142" s="17" t="s">
        <v>27</v>
      </c>
      <c r="F142" s="17">
        <v>251051.79</v>
      </c>
      <c r="G142" s="29">
        <v>251051.79</v>
      </c>
    </row>
    <row r="143" ht="35" customHeight="1" spans="1:7">
      <c r="A143" s="16">
        <v>123</v>
      </c>
      <c r="B143" s="17" t="s">
        <v>225</v>
      </c>
      <c r="C143" s="18" t="s">
        <v>226</v>
      </c>
      <c r="D143" s="17" t="s">
        <v>30</v>
      </c>
      <c r="E143" s="17" t="s">
        <v>27</v>
      </c>
      <c r="F143" s="17">
        <v>151051.79</v>
      </c>
      <c r="G143" s="29">
        <v>151051.79</v>
      </c>
    </row>
    <row r="144" ht="51.5" customHeight="1" spans="1:7">
      <c r="A144" s="16">
        <v>124</v>
      </c>
      <c r="B144" s="17" t="s">
        <v>227</v>
      </c>
      <c r="C144" s="18" t="s">
        <v>228</v>
      </c>
      <c r="D144" s="17" t="s">
        <v>30</v>
      </c>
      <c r="E144" s="17" t="s">
        <v>27</v>
      </c>
      <c r="F144" s="17">
        <v>101051.79</v>
      </c>
      <c r="G144" s="29">
        <v>101051.79</v>
      </c>
    </row>
    <row r="145" ht="35" customHeight="1" spans="1:7">
      <c r="A145" s="16">
        <v>125</v>
      </c>
      <c r="B145" s="17" t="s">
        <v>53</v>
      </c>
      <c r="C145" s="18" t="s">
        <v>54</v>
      </c>
      <c r="D145" s="17" t="s">
        <v>16</v>
      </c>
      <c r="E145" s="17" t="s">
        <v>58</v>
      </c>
      <c r="F145" s="17">
        <v>127.9</v>
      </c>
      <c r="G145" s="29">
        <v>25580</v>
      </c>
    </row>
    <row r="146" ht="35" customHeight="1" spans="1:7">
      <c r="A146" s="16">
        <v>126</v>
      </c>
      <c r="B146" s="17" t="s">
        <v>56</v>
      </c>
      <c r="C146" s="18" t="s">
        <v>57</v>
      </c>
      <c r="D146" s="17" t="s">
        <v>16</v>
      </c>
      <c r="E146" s="17" t="s">
        <v>58</v>
      </c>
      <c r="F146" s="17">
        <v>7.56</v>
      </c>
      <c r="G146" s="29">
        <v>1512</v>
      </c>
    </row>
    <row r="147" ht="51.5" customHeight="1" spans="1:7">
      <c r="A147" s="16">
        <v>127</v>
      </c>
      <c r="B147" s="17" t="s">
        <v>59</v>
      </c>
      <c r="C147" s="18" t="s">
        <v>229</v>
      </c>
      <c r="D147" s="17" t="s">
        <v>16</v>
      </c>
      <c r="E147" s="17" t="s">
        <v>186</v>
      </c>
      <c r="F147" s="17">
        <v>18.97</v>
      </c>
      <c r="G147" s="29">
        <v>5691</v>
      </c>
    </row>
    <row r="148" ht="51.5" customHeight="1" spans="1:7">
      <c r="A148" s="16">
        <v>128</v>
      </c>
      <c r="B148" s="17" t="s">
        <v>59</v>
      </c>
      <c r="C148" s="18" t="s">
        <v>61</v>
      </c>
      <c r="D148" s="17" t="s">
        <v>16</v>
      </c>
      <c r="E148" s="17" t="s">
        <v>62</v>
      </c>
      <c r="F148" s="17">
        <v>58.12</v>
      </c>
      <c r="G148" s="29">
        <v>5812</v>
      </c>
    </row>
    <row r="149" ht="35" customHeight="1" spans="1:7">
      <c r="A149" s="16">
        <v>129</v>
      </c>
      <c r="B149" s="17" t="s">
        <v>63</v>
      </c>
      <c r="C149" s="18" t="s">
        <v>64</v>
      </c>
      <c r="D149" s="17" t="s">
        <v>16</v>
      </c>
      <c r="E149" s="17" t="s">
        <v>62</v>
      </c>
      <c r="F149" s="17">
        <v>13.34</v>
      </c>
      <c r="G149" s="29">
        <v>1334</v>
      </c>
    </row>
    <row r="150" ht="51.5" customHeight="1" spans="1:7">
      <c r="A150" s="16">
        <v>130</v>
      </c>
      <c r="B150" s="17" t="s">
        <v>65</v>
      </c>
      <c r="C150" s="18" t="s">
        <v>66</v>
      </c>
      <c r="D150" s="17" t="s">
        <v>16</v>
      </c>
      <c r="E150" s="17" t="s">
        <v>55</v>
      </c>
      <c r="F150" s="17">
        <v>43.46</v>
      </c>
      <c r="G150" s="29">
        <v>17384</v>
      </c>
    </row>
    <row r="151" ht="35" customHeight="1" spans="1:7">
      <c r="A151" s="16">
        <v>131</v>
      </c>
      <c r="B151" s="17" t="s">
        <v>68</v>
      </c>
      <c r="C151" s="18" t="s">
        <v>69</v>
      </c>
      <c r="D151" s="17" t="s">
        <v>19</v>
      </c>
      <c r="E151" s="17" t="s">
        <v>62</v>
      </c>
      <c r="F151" s="17">
        <v>12.98</v>
      </c>
      <c r="G151" s="29">
        <v>1298</v>
      </c>
    </row>
    <row r="152" ht="18.5" customHeight="1" spans="1:7">
      <c r="A152" s="16"/>
      <c r="B152" s="17" t="s">
        <v>231</v>
      </c>
      <c r="C152" s="18"/>
      <c r="D152" s="17"/>
      <c r="E152" s="17"/>
      <c r="F152" s="17"/>
      <c r="G152" s="29">
        <v>301418.8</v>
      </c>
    </row>
    <row r="153" ht="68" customHeight="1" spans="1:7">
      <c r="A153" s="16">
        <v>132</v>
      </c>
      <c r="B153" s="17" t="s">
        <v>232</v>
      </c>
      <c r="C153" s="18" t="s">
        <v>233</v>
      </c>
      <c r="D153" s="17" t="s">
        <v>13</v>
      </c>
      <c r="E153" s="17" t="s">
        <v>33</v>
      </c>
      <c r="F153" s="17">
        <v>150709.4</v>
      </c>
      <c r="G153" s="29">
        <v>301418.8</v>
      </c>
    </row>
    <row r="154" ht="18.5" customHeight="1" spans="1:7">
      <c r="A154" s="16"/>
      <c r="B154" s="17" t="s">
        <v>234</v>
      </c>
      <c r="C154" s="18"/>
      <c r="D154" s="17"/>
      <c r="E154" s="17"/>
      <c r="F154" s="17"/>
      <c r="G154" s="29">
        <v>434731.5</v>
      </c>
    </row>
    <row r="155" ht="84.5" customHeight="1" spans="1:7">
      <c r="A155" s="16">
        <v>133</v>
      </c>
      <c r="B155" s="17" t="s">
        <v>235</v>
      </c>
      <c r="C155" s="18" t="s">
        <v>236</v>
      </c>
      <c r="D155" s="17" t="s">
        <v>237</v>
      </c>
      <c r="E155" s="17" t="s">
        <v>238</v>
      </c>
      <c r="F155" s="17">
        <v>8844.45</v>
      </c>
      <c r="G155" s="29">
        <v>88444.5</v>
      </c>
    </row>
    <row r="156" ht="84.5" customHeight="1" spans="1:7">
      <c r="A156" s="16">
        <v>134</v>
      </c>
      <c r="B156" s="17" t="s">
        <v>239</v>
      </c>
      <c r="C156" s="18" t="s">
        <v>240</v>
      </c>
      <c r="D156" s="17" t="s">
        <v>19</v>
      </c>
      <c r="E156" s="17" t="s">
        <v>33</v>
      </c>
      <c r="F156" s="17">
        <v>24182.17</v>
      </c>
      <c r="G156" s="29">
        <v>48364.34</v>
      </c>
    </row>
    <row r="157" ht="68" customHeight="1" spans="1:7">
      <c r="A157" s="16">
        <v>135</v>
      </c>
      <c r="B157" s="17" t="s">
        <v>241</v>
      </c>
      <c r="C157" s="18" t="s">
        <v>242</v>
      </c>
      <c r="D157" s="17" t="s">
        <v>19</v>
      </c>
      <c r="E157" s="17" t="s">
        <v>33</v>
      </c>
      <c r="F157" s="17">
        <v>1863.68</v>
      </c>
      <c r="G157" s="29">
        <v>3727.36</v>
      </c>
    </row>
    <row r="158" ht="68" customHeight="1" spans="1:7">
      <c r="A158" s="16">
        <v>136</v>
      </c>
      <c r="B158" s="17" t="s">
        <v>127</v>
      </c>
      <c r="C158" s="18" t="s">
        <v>243</v>
      </c>
      <c r="D158" s="17" t="s">
        <v>13</v>
      </c>
      <c r="E158" s="17" t="s">
        <v>33</v>
      </c>
      <c r="F158" s="17">
        <v>9777.38</v>
      </c>
      <c r="G158" s="29">
        <v>19554.76</v>
      </c>
    </row>
    <row r="159" ht="51.5" customHeight="1" spans="1:7">
      <c r="A159" s="16">
        <v>137</v>
      </c>
      <c r="B159" s="17" t="s">
        <v>244</v>
      </c>
      <c r="C159" s="18" t="s">
        <v>245</v>
      </c>
      <c r="D159" s="17" t="s">
        <v>13</v>
      </c>
      <c r="E159" s="17" t="s">
        <v>33</v>
      </c>
      <c r="F159" s="17">
        <v>1458.09</v>
      </c>
      <c r="G159" s="29">
        <v>2916.18</v>
      </c>
    </row>
    <row r="160" ht="68" customHeight="1" spans="1:7">
      <c r="A160" s="16">
        <v>138</v>
      </c>
      <c r="B160" s="17" t="s">
        <v>246</v>
      </c>
      <c r="C160" s="18" t="s">
        <v>247</v>
      </c>
      <c r="D160" s="17" t="s">
        <v>30</v>
      </c>
      <c r="E160" s="17" t="s">
        <v>248</v>
      </c>
      <c r="F160" s="17">
        <v>4463.41</v>
      </c>
      <c r="G160" s="29">
        <v>142829.12</v>
      </c>
    </row>
    <row r="161" ht="68" customHeight="1" spans="1:7">
      <c r="A161" s="16">
        <v>139</v>
      </c>
      <c r="B161" s="17" t="s">
        <v>249</v>
      </c>
      <c r="C161" s="18" t="s">
        <v>250</v>
      </c>
      <c r="D161" s="17" t="s">
        <v>30</v>
      </c>
      <c r="E161" s="17" t="s">
        <v>108</v>
      </c>
      <c r="F161" s="17">
        <v>3281.15</v>
      </c>
      <c r="G161" s="29">
        <v>9843.45</v>
      </c>
    </row>
    <row r="162" ht="117.5" customHeight="1" spans="1:7">
      <c r="A162" s="16">
        <v>140</v>
      </c>
      <c r="B162" s="17" t="s">
        <v>251</v>
      </c>
      <c r="C162" s="18" t="s">
        <v>252</v>
      </c>
      <c r="D162" s="17" t="s">
        <v>30</v>
      </c>
      <c r="E162" s="17" t="s">
        <v>27</v>
      </c>
      <c r="F162" s="17">
        <v>119051.79</v>
      </c>
      <c r="G162" s="29">
        <v>119051.79</v>
      </c>
    </row>
    <row r="163" ht="18.5" customHeight="1" spans="1:7">
      <c r="A163" s="16"/>
      <c r="B163" s="17" t="s">
        <v>253</v>
      </c>
      <c r="C163" s="18"/>
      <c r="D163" s="17"/>
      <c r="E163" s="17"/>
      <c r="F163" s="17"/>
      <c r="G163" s="29">
        <v>10026.29</v>
      </c>
    </row>
    <row r="164" ht="101" customHeight="1" spans="1:7">
      <c r="A164" s="16">
        <v>141</v>
      </c>
      <c r="B164" s="17" t="s">
        <v>254</v>
      </c>
      <c r="C164" s="18" t="s">
        <v>255</v>
      </c>
      <c r="D164" s="17" t="s">
        <v>13</v>
      </c>
      <c r="E164" s="17" t="s">
        <v>27</v>
      </c>
      <c r="F164" s="17">
        <v>6007.96</v>
      </c>
      <c r="G164" s="29">
        <v>6007.96</v>
      </c>
    </row>
    <row r="165" ht="35" customHeight="1" spans="1:7">
      <c r="A165" s="16">
        <v>142</v>
      </c>
      <c r="B165" s="17" t="s">
        <v>256</v>
      </c>
      <c r="C165" s="18" t="s">
        <v>257</v>
      </c>
      <c r="D165" s="17" t="s">
        <v>13</v>
      </c>
      <c r="E165" s="17" t="s">
        <v>27</v>
      </c>
      <c r="F165" s="17">
        <v>4018.33</v>
      </c>
      <c r="G165" s="29">
        <v>4018.33</v>
      </c>
    </row>
    <row r="166" ht="18.5" customHeight="1" spans="1:7">
      <c r="A166" s="16"/>
      <c r="B166" s="17" t="s">
        <v>258</v>
      </c>
      <c r="C166" s="18"/>
      <c r="D166" s="17"/>
      <c r="E166" s="17"/>
      <c r="F166" s="17"/>
      <c r="G166" s="29">
        <v>3074097.84</v>
      </c>
    </row>
    <row r="167" ht="18.5" customHeight="1" spans="1:7">
      <c r="A167" s="16"/>
      <c r="B167" s="17" t="s">
        <v>259</v>
      </c>
      <c r="C167" s="18"/>
      <c r="D167" s="17"/>
      <c r="E167" s="17"/>
      <c r="F167" s="17"/>
      <c r="G167" s="29">
        <v>3074097.84</v>
      </c>
    </row>
    <row r="168" ht="18.5" customHeight="1" spans="1:7">
      <c r="A168" s="16"/>
      <c r="B168" s="17" t="s">
        <v>10</v>
      </c>
      <c r="C168" s="18"/>
      <c r="D168" s="17"/>
      <c r="E168" s="17"/>
      <c r="F168" s="17"/>
      <c r="G168" s="29">
        <v>3074097.84</v>
      </c>
    </row>
    <row r="169" ht="18.5" customHeight="1" spans="1:7">
      <c r="A169" s="16"/>
      <c r="B169" s="17" t="s">
        <v>260</v>
      </c>
      <c r="C169" s="18"/>
      <c r="D169" s="17"/>
      <c r="E169" s="17"/>
      <c r="F169" s="17"/>
      <c r="G169" s="29">
        <v>253642.53</v>
      </c>
    </row>
    <row r="170" ht="18.5" customHeight="1" spans="1:7">
      <c r="A170" s="16"/>
      <c r="B170" s="17" t="s">
        <v>261</v>
      </c>
      <c r="C170" s="18"/>
      <c r="D170" s="17"/>
      <c r="E170" s="17"/>
      <c r="F170" s="17"/>
      <c r="G170" s="29">
        <v>2949.42</v>
      </c>
    </row>
    <row r="171" ht="51.5" customHeight="1" spans="1:7">
      <c r="A171" s="16">
        <v>143</v>
      </c>
      <c r="B171" s="17" t="s">
        <v>262</v>
      </c>
      <c r="C171" s="18" t="s">
        <v>263</v>
      </c>
      <c r="D171" s="17" t="s">
        <v>22</v>
      </c>
      <c r="E171" s="17" t="s">
        <v>210</v>
      </c>
      <c r="F171" s="17">
        <v>148.23</v>
      </c>
      <c r="G171" s="29">
        <v>1926.99</v>
      </c>
    </row>
    <row r="172" ht="18.5" customHeight="1" spans="1:7">
      <c r="A172" s="16">
        <v>144</v>
      </c>
      <c r="B172" s="17" t="s">
        <v>264</v>
      </c>
      <c r="C172" s="18" t="s">
        <v>265</v>
      </c>
      <c r="D172" s="17" t="s">
        <v>266</v>
      </c>
      <c r="E172" s="17" t="s">
        <v>108</v>
      </c>
      <c r="F172" s="17">
        <v>340.81</v>
      </c>
      <c r="G172" s="29">
        <v>1022.43</v>
      </c>
    </row>
    <row r="173" ht="18.5" customHeight="1" spans="1:7">
      <c r="A173" s="16"/>
      <c r="B173" s="17" t="s">
        <v>267</v>
      </c>
      <c r="C173" s="18"/>
      <c r="D173" s="17"/>
      <c r="E173" s="17"/>
      <c r="F173" s="17"/>
      <c r="G173" s="29">
        <v>2638.92</v>
      </c>
    </row>
    <row r="174" ht="51.5" customHeight="1" spans="1:7">
      <c r="A174" s="16">
        <v>145</v>
      </c>
      <c r="B174" s="17" t="s">
        <v>268</v>
      </c>
      <c r="C174" s="18" t="s">
        <v>269</v>
      </c>
      <c r="D174" s="17" t="s">
        <v>13</v>
      </c>
      <c r="E174" s="17" t="s">
        <v>108</v>
      </c>
      <c r="F174" s="17">
        <v>879.64</v>
      </c>
      <c r="G174" s="29">
        <v>2638.92</v>
      </c>
    </row>
    <row r="175" ht="18.5" customHeight="1" spans="1:7">
      <c r="A175" s="16"/>
      <c r="B175" s="17" t="s">
        <v>96</v>
      </c>
      <c r="C175" s="18"/>
      <c r="D175" s="17"/>
      <c r="E175" s="17"/>
      <c r="F175" s="17"/>
      <c r="G175" s="29">
        <v>248054.19</v>
      </c>
    </row>
    <row r="176" ht="68" customHeight="1" spans="1:7">
      <c r="A176" s="16">
        <v>146</v>
      </c>
      <c r="B176" s="17" t="s">
        <v>270</v>
      </c>
      <c r="C176" s="18" t="s">
        <v>271</v>
      </c>
      <c r="D176" s="17" t="s">
        <v>13</v>
      </c>
      <c r="E176" s="17" t="s">
        <v>108</v>
      </c>
      <c r="F176" s="17">
        <v>72907.07</v>
      </c>
      <c r="G176" s="29">
        <v>218721.21</v>
      </c>
    </row>
    <row r="177" ht="35" customHeight="1" spans="1:7">
      <c r="A177" s="16">
        <v>147</v>
      </c>
      <c r="B177" s="17" t="s">
        <v>272</v>
      </c>
      <c r="C177" s="18" t="s">
        <v>273</v>
      </c>
      <c r="D177" s="17" t="s">
        <v>13</v>
      </c>
      <c r="E177" s="17" t="s">
        <v>27</v>
      </c>
      <c r="F177" s="17">
        <v>27809.14</v>
      </c>
      <c r="G177" s="29">
        <v>27809.14</v>
      </c>
    </row>
    <row r="178" ht="51.5" customHeight="1" spans="1:7">
      <c r="A178" s="16">
        <v>148</v>
      </c>
      <c r="B178" s="17" t="s">
        <v>274</v>
      </c>
      <c r="C178" s="18" t="s">
        <v>275</v>
      </c>
      <c r="D178" s="17" t="s">
        <v>276</v>
      </c>
      <c r="E178" s="17" t="s">
        <v>277</v>
      </c>
      <c r="F178" s="17">
        <v>7657.49</v>
      </c>
      <c r="G178" s="29">
        <v>1523.84</v>
      </c>
    </row>
    <row r="179" ht="18.5" customHeight="1" spans="1:7">
      <c r="A179" s="16"/>
      <c r="B179" s="17" t="s">
        <v>278</v>
      </c>
      <c r="C179" s="18"/>
      <c r="D179" s="17"/>
      <c r="E179" s="17"/>
      <c r="F179" s="17"/>
      <c r="G179" s="29">
        <v>93719.59</v>
      </c>
    </row>
    <row r="180" ht="18.5" customHeight="1" spans="1:7">
      <c r="A180" s="16"/>
      <c r="B180" s="17" t="s">
        <v>261</v>
      </c>
      <c r="C180" s="18"/>
      <c r="D180" s="17"/>
      <c r="E180" s="17"/>
      <c r="F180" s="17"/>
      <c r="G180" s="29">
        <v>2208.27</v>
      </c>
    </row>
    <row r="181" ht="51.5" customHeight="1" spans="1:7">
      <c r="A181" s="16">
        <v>149</v>
      </c>
      <c r="B181" s="17" t="s">
        <v>262</v>
      </c>
      <c r="C181" s="18" t="s">
        <v>263</v>
      </c>
      <c r="D181" s="17" t="s">
        <v>22</v>
      </c>
      <c r="E181" s="17" t="s">
        <v>279</v>
      </c>
      <c r="F181" s="17">
        <v>148.23</v>
      </c>
      <c r="G181" s="29">
        <v>1185.84</v>
      </c>
    </row>
    <row r="182" ht="35" customHeight="1" spans="1:7">
      <c r="A182" s="16">
        <v>150</v>
      </c>
      <c r="B182" s="17" t="s">
        <v>264</v>
      </c>
      <c r="C182" s="18" t="s">
        <v>280</v>
      </c>
      <c r="D182" s="17" t="s">
        <v>266</v>
      </c>
      <c r="E182" s="17" t="s">
        <v>108</v>
      </c>
      <c r="F182" s="17">
        <v>340.81</v>
      </c>
      <c r="G182" s="29">
        <v>1022.43</v>
      </c>
    </row>
    <row r="183" ht="18.5" customHeight="1" spans="1:7">
      <c r="A183" s="16"/>
      <c r="B183" s="17" t="s">
        <v>267</v>
      </c>
      <c r="C183" s="18"/>
      <c r="D183" s="17"/>
      <c r="E183" s="17"/>
      <c r="F183" s="17"/>
      <c r="G183" s="29">
        <v>1942.74</v>
      </c>
    </row>
    <row r="184" ht="51.5" customHeight="1" spans="1:7">
      <c r="A184" s="16">
        <v>151</v>
      </c>
      <c r="B184" s="17" t="s">
        <v>281</v>
      </c>
      <c r="C184" s="18" t="s">
        <v>282</v>
      </c>
      <c r="D184" s="17" t="s">
        <v>13</v>
      </c>
      <c r="E184" s="17" t="s">
        <v>33</v>
      </c>
      <c r="F184" s="17">
        <v>971.37</v>
      </c>
      <c r="G184" s="29">
        <v>1942.74</v>
      </c>
    </row>
    <row r="185" ht="18.5" customHeight="1" spans="1:7">
      <c r="A185" s="16"/>
      <c r="B185" s="17" t="s">
        <v>96</v>
      </c>
      <c r="C185" s="18"/>
      <c r="D185" s="17"/>
      <c r="E185" s="17"/>
      <c r="F185" s="17"/>
      <c r="G185" s="29">
        <v>89568.58</v>
      </c>
    </row>
    <row r="186" ht="68" customHeight="1" spans="1:7">
      <c r="A186" s="16">
        <v>152</v>
      </c>
      <c r="B186" s="17" t="s">
        <v>270</v>
      </c>
      <c r="C186" s="18" t="s">
        <v>283</v>
      </c>
      <c r="D186" s="17" t="s">
        <v>13</v>
      </c>
      <c r="E186" s="17" t="s">
        <v>33</v>
      </c>
      <c r="F186" s="17">
        <v>44784.29</v>
      </c>
      <c r="G186" s="29">
        <v>89568.58</v>
      </c>
    </row>
    <row r="187" ht="18.5" customHeight="1" spans="1:7">
      <c r="A187" s="16"/>
      <c r="B187" s="17" t="s">
        <v>284</v>
      </c>
      <c r="C187" s="18"/>
      <c r="D187" s="17"/>
      <c r="E187" s="17"/>
      <c r="F187" s="17"/>
      <c r="G187" s="29">
        <v>27787.77</v>
      </c>
    </row>
    <row r="188" ht="18.5" customHeight="1" spans="1:7">
      <c r="A188" s="16"/>
      <c r="B188" s="17" t="s">
        <v>261</v>
      </c>
      <c r="C188" s="18"/>
      <c r="D188" s="17"/>
      <c r="E188" s="17"/>
      <c r="F188" s="17"/>
      <c r="G188" s="29">
        <v>1911.81</v>
      </c>
    </row>
    <row r="189" ht="51.5" customHeight="1" spans="1:7">
      <c r="A189" s="16">
        <v>153</v>
      </c>
      <c r="B189" s="17" t="s">
        <v>262</v>
      </c>
      <c r="C189" s="18" t="s">
        <v>263</v>
      </c>
      <c r="D189" s="17" t="s">
        <v>22</v>
      </c>
      <c r="E189" s="17" t="s">
        <v>204</v>
      </c>
      <c r="F189" s="17">
        <v>148.23</v>
      </c>
      <c r="G189" s="29">
        <v>889.38</v>
      </c>
    </row>
    <row r="190" ht="35" customHeight="1" spans="1:7">
      <c r="A190" s="16">
        <v>154</v>
      </c>
      <c r="B190" s="17" t="s">
        <v>264</v>
      </c>
      <c r="C190" s="18" t="s">
        <v>280</v>
      </c>
      <c r="D190" s="17" t="s">
        <v>266</v>
      </c>
      <c r="E190" s="17" t="s">
        <v>108</v>
      </c>
      <c r="F190" s="17">
        <v>340.81</v>
      </c>
      <c r="G190" s="29">
        <v>1022.43</v>
      </c>
    </row>
    <row r="191" ht="18.5" customHeight="1" spans="1:7">
      <c r="A191" s="16"/>
      <c r="B191" s="17" t="s">
        <v>267</v>
      </c>
      <c r="C191" s="18"/>
      <c r="D191" s="17"/>
      <c r="E191" s="17"/>
      <c r="F191" s="17"/>
      <c r="G191" s="29">
        <v>1477.06</v>
      </c>
    </row>
    <row r="192" ht="51.5" customHeight="1" spans="1:7">
      <c r="A192" s="16">
        <v>155</v>
      </c>
      <c r="B192" s="17" t="s">
        <v>281</v>
      </c>
      <c r="C192" s="18" t="s">
        <v>285</v>
      </c>
      <c r="D192" s="17" t="s">
        <v>13</v>
      </c>
      <c r="E192" s="17" t="s">
        <v>33</v>
      </c>
      <c r="F192" s="17">
        <v>738.53</v>
      </c>
      <c r="G192" s="29">
        <v>1477.06</v>
      </c>
    </row>
    <row r="193" ht="18.5" customHeight="1" spans="1:7">
      <c r="A193" s="16"/>
      <c r="B193" s="17" t="s">
        <v>96</v>
      </c>
      <c r="C193" s="18"/>
      <c r="D193" s="17"/>
      <c r="E193" s="17"/>
      <c r="F193" s="17"/>
      <c r="G193" s="29">
        <v>24398.9</v>
      </c>
    </row>
    <row r="194" ht="68" customHeight="1" spans="1:7">
      <c r="A194" s="16">
        <v>156</v>
      </c>
      <c r="B194" s="17" t="s">
        <v>270</v>
      </c>
      <c r="C194" s="18" t="s">
        <v>286</v>
      </c>
      <c r="D194" s="17" t="s">
        <v>13</v>
      </c>
      <c r="E194" s="17" t="s">
        <v>33</v>
      </c>
      <c r="F194" s="17">
        <v>10666.69</v>
      </c>
      <c r="G194" s="29">
        <v>21333.38</v>
      </c>
    </row>
    <row r="195" ht="35" customHeight="1" spans="1:7">
      <c r="A195" s="16">
        <v>157</v>
      </c>
      <c r="B195" s="17" t="s">
        <v>287</v>
      </c>
      <c r="C195" s="18" t="s">
        <v>288</v>
      </c>
      <c r="D195" s="17" t="s">
        <v>16</v>
      </c>
      <c r="E195" s="17" t="s">
        <v>289</v>
      </c>
      <c r="F195" s="17">
        <v>255.46</v>
      </c>
      <c r="G195" s="29">
        <v>3065.52</v>
      </c>
    </row>
    <row r="196" ht="18.5" customHeight="1" spans="1:7">
      <c r="A196" s="16"/>
      <c r="B196" s="17" t="s">
        <v>290</v>
      </c>
      <c r="C196" s="18"/>
      <c r="D196" s="17"/>
      <c r="E196" s="17"/>
      <c r="F196" s="17"/>
      <c r="G196" s="29">
        <v>43794.84</v>
      </c>
    </row>
    <row r="197" ht="18.5" customHeight="1" spans="1:7">
      <c r="A197" s="16"/>
      <c r="B197" s="17" t="s">
        <v>96</v>
      </c>
      <c r="C197" s="18"/>
      <c r="D197" s="17"/>
      <c r="E197" s="17"/>
      <c r="F197" s="17"/>
      <c r="G197" s="29">
        <v>43794.84</v>
      </c>
    </row>
    <row r="198" ht="68" customHeight="1" spans="1:7">
      <c r="A198" s="16">
        <v>158</v>
      </c>
      <c r="B198" s="17" t="s">
        <v>270</v>
      </c>
      <c r="C198" s="18" t="s">
        <v>291</v>
      </c>
      <c r="D198" s="17" t="s">
        <v>13</v>
      </c>
      <c r="E198" s="17" t="s">
        <v>33</v>
      </c>
      <c r="F198" s="17">
        <v>21897.42</v>
      </c>
      <c r="G198" s="29">
        <v>43794.84</v>
      </c>
    </row>
    <row r="199" ht="18.5" customHeight="1" spans="1:7">
      <c r="A199" s="16"/>
      <c r="B199" s="17" t="s">
        <v>292</v>
      </c>
      <c r="C199" s="18"/>
      <c r="D199" s="17"/>
      <c r="E199" s="17"/>
      <c r="F199" s="17"/>
      <c r="G199" s="29">
        <v>295178.86</v>
      </c>
    </row>
    <row r="200" ht="18.5" customHeight="1" spans="1:7">
      <c r="A200" s="16"/>
      <c r="B200" s="17" t="s">
        <v>261</v>
      </c>
      <c r="C200" s="18"/>
      <c r="D200" s="17"/>
      <c r="E200" s="17"/>
      <c r="F200" s="17"/>
      <c r="G200" s="29">
        <v>8433.93</v>
      </c>
    </row>
    <row r="201" ht="51.5" customHeight="1" spans="1:7">
      <c r="A201" s="16">
        <v>159</v>
      </c>
      <c r="B201" s="17" t="s">
        <v>262</v>
      </c>
      <c r="C201" s="18" t="s">
        <v>293</v>
      </c>
      <c r="D201" s="17" t="s">
        <v>22</v>
      </c>
      <c r="E201" s="17" t="s">
        <v>181</v>
      </c>
      <c r="F201" s="17">
        <v>148.23</v>
      </c>
      <c r="G201" s="29">
        <v>7411.5</v>
      </c>
    </row>
    <row r="202" ht="35" customHeight="1" spans="1:7">
      <c r="A202" s="16">
        <v>160</v>
      </c>
      <c r="B202" s="17" t="s">
        <v>264</v>
      </c>
      <c r="C202" s="18" t="s">
        <v>280</v>
      </c>
      <c r="D202" s="17" t="s">
        <v>266</v>
      </c>
      <c r="E202" s="17" t="s">
        <v>108</v>
      </c>
      <c r="F202" s="17">
        <v>340.81</v>
      </c>
      <c r="G202" s="29">
        <v>1022.43</v>
      </c>
    </row>
    <row r="203" ht="18.5" customHeight="1" spans="1:7">
      <c r="A203" s="16"/>
      <c r="B203" s="17" t="s">
        <v>267</v>
      </c>
      <c r="C203" s="18"/>
      <c r="D203" s="17"/>
      <c r="E203" s="17"/>
      <c r="F203" s="17"/>
      <c r="G203" s="29">
        <v>2968.28</v>
      </c>
    </row>
    <row r="204" ht="68" customHeight="1" spans="1:7">
      <c r="A204" s="16">
        <v>161</v>
      </c>
      <c r="B204" s="17" t="s">
        <v>268</v>
      </c>
      <c r="C204" s="18" t="s">
        <v>294</v>
      </c>
      <c r="D204" s="17" t="s">
        <v>13</v>
      </c>
      <c r="E204" s="17" t="s">
        <v>38</v>
      </c>
      <c r="F204" s="17">
        <v>742.07</v>
      </c>
      <c r="G204" s="29">
        <v>2968.28</v>
      </c>
    </row>
    <row r="205" ht="18.5" customHeight="1" spans="1:7">
      <c r="A205" s="16"/>
      <c r="B205" s="17" t="s">
        <v>96</v>
      </c>
      <c r="C205" s="18"/>
      <c r="D205" s="17"/>
      <c r="E205" s="17"/>
      <c r="F205" s="17"/>
      <c r="G205" s="29">
        <v>283776.65</v>
      </c>
    </row>
    <row r="206" ht="68" customHeight="1" spans="1:7">
      <c r="A206" s="16">
        <v>162</v>
      </c>
      <c r="B206" s="17" t="s">
        <v>270</v>
      </c>
      <c r="C206" s="18" t="s">
        <v>295</v>
      </c>
      <c r="D206" s="17" t="s">
        <v>13</v>
      </c>
      <c r="E206" s="17" t="s">
        <v>38</v>
      </c>
      <c r="F206" s="17">
        <v>59369.46</v>
      </c>
      <c r="G206" s="29">
        <v>237477.84</v>
      </c>
    </row>
    <row r="207" ht="35" customHeight="1" spans="1:7">
      <c r="A207" s="16">
        <v>163</v>
      </c>
      <c r="B207" s="17" t="s">
        <v>97</v>
      </c>
      <c r="C207" s="18" t="s">
        <v>296</v>
      </c>
      <c r="D207" s="17" t="s">
        <v>99</v>
      </c>
      <c r="E207" s="17" t="s">
        <v>297</v>
      </c>
      <c r="F207" s="17">
        <v>487.37</v>
      </c>
      <c r="G207" s="29">
        <v>5361.07</v>
      </c>
    </row>
    <row r="208" ht="35" customHeight="1" spans="1:7">
      <c r="A208" s="16">
        <v>164</v>
      </c>
      <c r="B208" s="17" t="s">
        <v>97</v>
      </c>
      <c r="C208" s="18" t="s">
        <v>298</v>
      </c>
      <c r="D208" s="17" t="s">
        <v>99</v>
      </c>
      <c r="E208" s="17" t="s">
        <v>33</v>
      </c>
      <c r="F208" s="17">
        <v>362.69</v>
      </c>
      <c r="G208" s="29">
        <v>725.38</v>
      </c>
    </row>
    <row r="209" ht="35" customHeight="1" spans="1:7">
      <c r="A209" s="16">
        <v>165</v>
      </c>
      <c r="B209" s="17" t="s">
        <v>287</v>
      </c>
      <c r="C209" s="18" t="s">
        <v>288</v>
      </c>
      <c r="D209" s="17" t="s">
        <v>16</v>
      </c>
      <c r="E209" s="17" t="s">
        <v>299</v>
      </c>
      <c r="F209" s="17">
        <v>255.46</v>
      </c>
      <c r="G209" s="29">
        <v>12262.08</v>
      </c>
    </row>
    <row r="210" ht="35" customHeight="1" spans="1:7">
      <c r="A210" s="16">
        <v>166</v>
      </c>
      <c r="B210" s="17" t="s">
        <v>300</v>
      </c>
      <c r="C210" s="18" t="s">
        <v>301</v>
      </c>
      <c r="D210" s="17" t="s">
        <v>13</v>
      </c>
      <c r="E210" s="17" t="s">
        <v>27</v>
      </c>
      <c r="F210" s="17">
        <v>22179.76</v>
      </c>
      <c r="G210" s="29">
        <v>22179.76</v>
      </c>
    </row>
    <row r="211" ht="51.5" customHeight="1" spans="1:7">
      <c r="A211" s="16">
        <v>167</v>
      </c>
      <c r="B211" s="17" t="s">
        <v>302</v>
      </c>
      <c r="C211" s="18" t="s">
        <v>303</v>
      </c>
      <c r="D211" s="17" t="s">
        <v>107</v>
      </c>
      <c r="E211" s="17">
        <v>1</v>
      </c>
      <c r="F211" s="17">
        <v>5770.52</v>
      </c>
      <c r="G211" s="29">
        <v>5770.52</v>
      </c>
    </row>
    <row r="212" ht="18.5" customHeight="1" spans="1:7">
      <c r="A212" s="16"/>
      <c r="B212" s="17" t="s">
        <v>304</v>
      </c>
      <c r="C212" s="18"/>
      <c r="D212" s="17"/>
      <c r="E212" s="17"/>
      <c r="F212" s="17"/>
      <c r="G212" s="29">
        <v>254051.52</v>
      </c>
    </row>
    <row r="213" ht="18.5" customHeight="1" spans="1:7">
      <c r="A213" s="16"/>
      <c r="B213" s="17" t="s">
        <v>261</v>
      </c>
      <c r="C213" s="18"/>
      <c r="D213" s="17"/>
      <c r="E213" s="17"/>
      <c r="F213" s="17"/>
      <c r="G213" s="29">
        <v>3987.03</v>
      </c>
    </row>
    <row r="214" ht="51.5" customHeight="1" spans="1:7">
      <c r="A214" s="16">
        <v>168</v>
      </c>
      <c r="B214" s="17" t="s">
        <v>262</v>
      </c>
      <c r="C214" s="18" t="s">
        <v>293</v>
      </c>
      <c r="D214" s="17" t="s">
        <v>22</v>
      </c>
      <c r="E214" s="17">
        <v>20</v>
      </c>
      <c r="F214" s="17">
        <v>148.23</v>
      </c>
      <c r="G214" s="29">
        <v>2964.6</v>
      </c>
    </row>
    <row r="215" ht="35" customHeight="1" spans="1:7">
      <c r="A215" s="16">
        <v>169</v>
      </c>
      <c r="B215" s="17" t="s">
        <v>264</v>
      </c>
      <c r="C215" s="18" t="s">
        <v>305</v>
      </c>
      <c r="D215" s="17" t="s">
        <v>266</v>
      </c>
      <c r="E215" s="17">
        <v>3</v>
      </c>
      <c r="F215" s="17">
        <v>340.81</v>
      </c>
      <c r="G215" s="29">
        <v>1022.43</v>
      </c>
    </row>
    <row r="216" ht="18.5" customHeight="1" spans="1:7">
      <c r="A216" s="16"/>
      <c r="B216" s="17" t="s">
        <v>267</v>
      </c>
      <c r="C216" s="18"/>
      <c r="D216" s="17"/>
      <c r="E216" s="17"/>
      <c r="F216" s="17"/>
      <c r="G216" s="29">
        <v>1803.51</v>
      </c>
    </row>
    <row r="217" ht="51.5" customHeight="1" spans="1:7">
      <c r="A217" s="16">
        <v>170</v>
      </c>
      <c r="B217" s="17" t="s">
        <v>268</v>
      </c>
      <c r="C217" s="18" t="s">
        <v>306</v>
      </c>
      <c r="D217" s="17" t="s">
        <v>13</v>
      </c>
      <c r="E217" s="17">
        <v>3</v>
      </c>
      <c r="F217" s="17">
        <v>601.17</v>
      </c>
      <c r="G217" s="29">
        <v>1803.51</v>
      </c>
    </row>
    <row r="218" ht="18.5" customHeight="1" spans="1:7">
      <c r="A218" s="16"/>
      <c r="B218" s="17" t="s">
        <v>96</v>
      </c>
      <c r="C218" s="18"/>
      <c r="D218" s="17"/>
      <c r="E218" s="17"/>
      <c r="F218" s="17"/>
      <c r="G218" s="29">
        <v>248260.98</v>
      </c>
    </row>
    <row r="219" ht="68" customHeight="1" spans="1:7">
      <c r="A219" s="16">
        <v>171</v>
      </c>
      <c r="B219" s="17" t="s">
        <v>270</v>
      </c>
      <c r="C219" s="18" t="s">
        <v>307</v>
      </c>
      <c r="D219" s="17" t="s">
        <v>13</v>
      </c>
      <c r="E219" s="17">
        <v>3</v>
      </c>
      <c r="F219" s="17">
        <v>71181.24</v>
      </c>
      <c r="G219" s="29">
        <v>213543.72</v>
      </c>
    </row>
    <row r="220" ht="35" customHeight="1" spans="1:7">
      <c r="A220" s="16">
        <v>172</v>
      </c>
      <c r="B220" s="17" t="s">
        <v>97</v>
      </c>
      <c r="C220" s="18" t="s">
        <v>296</v>
      </c>
      <c r="D220" s="17" t="s">
        <v>99</v>
      </c>
      <c r="E220" s="17">
        <v>10</v>
      </c>
      <c r="F220" s="17">
        <v>487.37</v>
      </c>
      <c r="G220" s="29">
        <v>4873.7</v>
      </c>
    </row>
    <row r="221" ht="35" customHeight="1" spans="1:7">
      <c r="A221" s="16">
        <v>173</v>
      </c>
      <c r="B221" s="17" t="s">
        <v>287</v>
      </c>
      <c r="C221" s="18" t="s">
        <v>288</v>
      </c>
      <c r="D221" s="17" t="s">
        <v>16</v>
      </c>
      <c r="E221" s="17">
        <v>30</v>
      </c>
      <c r="F221" s="17">
        <v>255.46</v>
      </c>
      <c r="G221" s="29">
        <v>7663.8</v>
      </c>
    </row>
    <row r="222" ht="35" customHeight="1" spans="1:7">
      <c r="A222" s="16">
        <v>174</v>
      </c>
      <c r="B222" s="17" t="s">
        <v>300</v>
      </c>
      <c r="C222" s="18" t="s">
        <v>301</v>
      </c>
      <c r="D222" s="17" t="s">
        <v>13</v>
      </c>
      <c r="E222" s="17">
        <v>1</v>
      </c>
      <c r="F222" s="17">
        <v>22179.76</v>
      </c>
      <c r="G222" s="29">
        <v>22179.76</v>
      </c>
    </row>
    <row r="223" ht="18.5" customHeight="1" spans="1:7">
      <c r="A223" s="16"/>
      <c r="B223" s="17" t="s">
        <v>308</v>
      </c>
      <c r="C223" s="18"/>
      <c r="D223" s="17"/>
      <c r="E223" s="17"/>
      <c r="F223" s="17"/>
      <c r="G223" s="29">
        <v>51447.04</v>
      </c>
    </row>
    <row r="224" ht="18.5" customHeight="1" spans="1:7">
      <c r="A224" s="16"/>
      <c r="B224" s="17" t="s">
        <v>261</v>
      </c>
      <c r="C224" s="18"/>
      <c r="D224" s="17"/>
      <c r="E224" s="17"/>
      <c r="F224" s="17"/>
      <c r="G224" s="29">
        <v>2504.73</v>
      </c>
    </row>
    <row r="225" ht="51.5" customHeight="1" spans="1:7">
      <c r="A225" s="16">
        <v>175</v>
      </c>
      <c r="B225" s="17" t="s">
        <v>262</v>
      </c>
      <c r="C225" s="18" t="s">
        <v>293</v>
      </c>
      <c r="D225" s="17" t="s">
        <v>22</v>
      </c>
      <c r="E225" s="17">
        <v>10</v>
      </c>
      <c r="F225" s="17">
        <v>148.23</v>
      </c>
      <c r="G225" s="29">
        <v>1482.3</v>
      </c>
    </row>
    <row r="226" ht="18.5" customHeight="1" spans="1:7">
      <c r="A226" s="16">
        <v>176</v>
      </c>
      <c r="B226" s="17" t="s">
        <v>264</v>
      </c>
      <c r="C226" s="18" t="s">
        <v>309</v>
      </c>
      <c r="D226" s="17" t="s">
        <v>266</v>
      </c>
      <c r="E226" s="17">
        <v>3</v>
      </c>
      <c r="F226" s="17">
        <v>340.81</v>
      </c>
      <c r="G226" s="29">
        <v>1022.43</v>
      </c>
    </row>
    <row r="227" ht="18.5" customHeight="1" spans="1:7">
      <c r="A227" s="16"/>
      <c r="B227" s="17" t="s">
        <v>267</v>
      </c>
      <c r="C227" s="18"/>
      <c r="D227" s="17"/>
      <c r="E227" s="17"/>
      <c r="F227" s="17"/>
      <c r="G227" s="29">
        <v>1321.84</v>
      </c>
    </row>
    <row r="228" ht="51.5" customHeight="1" spans="1:7">
      <c r="A228" s="16">
        <v>177</v>
      </c>
      <c r="B228" s="17" t="s">
        <v>310</v>
      </c>
      <c r="C228" s="18" t="s">
        <v>311</v>
      </c>
      <c r="D228" s="17" t="s">
        <v>13</v>
      </c>
      <c r="E228" s="17">
        <v>2</v>
      </c>
      <c r="F228" s="17">
        <v>660.92</v>
      </c>
      <c r="G228" s="29">
        <v>1321.84</v>
      </c>
    </row>
    <row r="229" ht="18.5" customHeight="1" spans="1:7">
      <c r="A229" s="16"/>
      <c r="B229" s="17" t="s">
        <v>96</v>
      </c>
      <c r="C229" s="18"/>
      <c r="D229" s="17"/>
      <c r="E229" s="17"/>
      <c r="F229" s="17"/>
      <c r="G229" s="29">
        <v>47620.47</v>
      </c>
    </row>
    <row r="230" ht="68" customHeight="1" spans="1:7">
      <c r="A230" s="16">
        <v>178</v>
      </c>
      <c r="B230" s="17" t="s">
        <v>270</v>
      </c>
      <c r="C230" s="18" t="s">
        <v>312</v>
      </c>
      <c r="D230" s="17" t="s">
        <v>13</v>
      </c>
      <c r="E230" s="17">
        <v>2</v>
      </c>
      <c r="F230" s="17">
        <v>15525.68</v>
      </c>
      <c r="G230" s="29">
        <v>31051.36</v>
      </c>
    </row>
    <row r="231" ht="35" customHeight="1" spans="1:7">
      <c r="A231" s="16">
        <v>179</v>
      </c>
      <c r="B231" s="17" t="s">
        <v>300</v>
      </c>
      <c r="C231" s="18" t="s">
        <v>313</v>
      </c>
      <c r="D231" s="17" t="s">
        <v>13</v>
      </c>
      <c r="E231" s="17">
        <v>1</v>
      </c>
      <c r="F231" s="17">
        <v>16495.54</v>
      </c>
      <c r="G231" s="29">
        <v>16495.54</v>
      </c>
    </row>
    <row r="232" ht="18.5" customHeight="1" spans="1:7">
      <c r="A232" s="16">
        <v>180</v>
      </c>
      <c r="B232" s="17" t="s">
        <v>314</v>
      </c>
      <c r="C232" s="18" t="s">
        <v>315</v>
      </c>
      <c r="D232" s="17" t="s">
        <v>99</v>
      </c>
      <c r="E232" s="17">
        <v>0.25</v>
      </c>
      <c r="F232" s="17">
        <v>294.29</v>
      </c>
      <c r="G232" s="29">
        <v>73.57</v>
      </c>
    </row>
    <row r="233" ht="18.5" customHeight="1" spans="1:7">
      <c r="A233" s="16"/>
      <c r="B233" s="17" t="s">
        <v>316</v>
      </c>
      <c r="C233" s="18"/>
      <c r="D233" s="17"/>
      <c r="E233" s="17"/>
      <c r="F233" s="17"/>
      <c r="G233" s="29">
        <v>2054475.69</v>
      </c>
    </row>
    <row r="234" ht="18.5" customHeight="1" spans="1:7">
      <c r="A234" s="16">
        <v>181</v>
      </c>
      <c r="B234" s="17" t="s">
        <v>317</v>
      </c>
      <c r="C234" s="18" t="s">
        <v>318</v>
      </c>
      <c r="D234" s="17" t="s">
        <v>171</v>
      </c>
      <c r="E234" s="17">
        <v>1</v>
      </c>
      <c r="F234" s="17">
        <v>144500.76</v>
      </c>
      <c r="G234" s="29">
        <v>144500.76</v>
      </c>
    </row>
    <row r="235" ht="117.5" customHeight="1" spans="1:7">
      <c r="A235" s="16">
        <v>182</v>
      </c>
      <c r="B235" s="17" t="s">
        <v>319</v>
      </c>
      <c r="C235" s="18" t="s">
        <v>320</v>
      </c>
      <c r="D235" s="17" t="s">
        <v>30</v>
      </c>
      <c r="E235" s="17">
        <v>1</v>
      </c>
      <c r="F235" s="17">
        <v>22321.18</v>
      </c>
      <c r="G235" s="29">
        <v>22321.18</v>
      </c>
    </row>
    <row r="236" ht="216.5" customHeight="1" spans="1:7">
      <c r="A236" s="16">
        <v>183</v>
      </c>
      <c r="B236" s="17" t="s">
        <v>321</v>
      </c>
      <c r="C236" s="18" t="s">
        <v>322</v>
      </c>
      <c r="D236" s="17" t="s">
        <v>13</v>
      </c>
      <c r="E236" s="17">
        <v>2</v>
      </c>
      <c r="F236" s="17">
        <v>111605.88</v>
      </c>
      <c r="G236" s="29">
        <v>223211.76</v>
      </c>
    </row>
    <row r="237" ht="150.5" customHeight="1" spans="1:7">
      <c r="A237" s="16">
        <v>184</v>
      </c>
      <c r="B237" s="17" t="s">
        <v>323</v>
      </c>
      <c r="C237" s="18" t="s">
        <v>324</v>
      </c>
      <c r="D237" s="17" t="s">
        <v>13</v>
      </c>
      <c r="E237" s="17" t="s">
        <v>33</v>
      </c>
      <c r="F237" s="17">
        <v>143084.46</v>
      </c>
      <c r="G237" s="29">
        <v>286168.92</v>
      </c>
    </row>
    <row r="238" ht="216.5" customHeight="1" spans="1:7">
      <c r="A238" s="16">
        <v>185</v>
      </c>
      <c r="B238" s="17" t="s">
        <v>325</v>
      </c>
      <c r="C238" s="18" t="s">
        <v>326</v>
      </c>
      <c r="D238" s="17" t="s">
        <v>13</v>
      </c>
      <c r="E238" s="17" t="s">
        <v>27</v>
      </c>
      <c r="F238" s="17">
        <v>227408.82</v>
      </c>
      <c r="G238" s="29">
        <v>227408.82</v>
      </c>
    </row>
    <row r="239" ht="216.5" customHeight="1" spans="1:7">
      <c r="A239" s="16">
        <v>186</v>
      </c>
      <c r="B239" s="17" t="s">
        <v>327</v>
      </c>
      <c r="C239" s="18" t="s">
        <v>328</v>
      </c>
      <c r="D239" s="17" t="s">
        <v>13</v>
      </c>
      <c r="E239" s="17" t="s">
        <v>27</v>
      </c>
      <c r="F239" s="17">
        <v>572337.85</v>
      </c>
      <c r="G239" s="29">
        <v>572337.85</v>
      </c>
    </row>
    <row r="240" ht="200" customHeight="1" spans="1:7">
      <c r="A240" s="16">
        <v>187</v>
      </c>
      <c r="B240" s="17" t="s">
        <v>329</v>
      </c>
      <c r="C240" s="18" t="s">
        <v>330</v>
      </c>
      <c r="D240" s="17" t="s">
        <v>30</v>
      </c>
      <c r="E240" s="17" t="s">
        <v>33</v>
      </c>
      <c r="F240" s="17">
        <v>4292.53</v>
      </c>
      <c r="G240" s="29">
        <v>8585.06</v>
      </c>
    </row>
    <row r="241" ht="216.5" customHeight="1" spans="1:7">
      <c r="A241" s="16">
        <v>188</v>
      </c>
      <c r="B241" s="17" t="s">
        <v>331</v>
      </c>
      <c r="C241" s="18" t="s">
        <v>332</v>
      </c>
      <c r="D241" s="17" t="s">
        <v>30</v>
      </c>
      <c r="E241" s="17" t="s">
        <v>238</v>
      </c>
      <c r="F241" s="17">
        <v>6324.33</v>
      </c>
      <c r="G241" s="29">
        <v>63243.3</v>
      </c>
    </row>
    <row r="242" ht="117.5" customHeight="1" spans="1:7">
      <c r="A242" s="16">
        <v>189</v>
      </c>
      <c r="B242" s="17" t="s">
        <v>333</v>
      </c>
      <c r="C242" s="18" t="s">
        <v>334</v>
      </c>
      <c r="D242" s="17" t="s">
        <v>13</v>
      </c>
      <c r="E242" s="17" t="s">
        <v>27</v>
      </c>
      <c r="F242" s="17">
        <v>286168.93</v>
      </c>
      <c r="G242" s="29">
        <v>286168.93</v>
      </c>
    </row>
    <row r="243" ht="35" customHeight="1" spans="1:7">
      <c r="A243" s="16">
        <v>190</v>
      </c>
      <c r="B243" s="17" t="s">
        <v>335</v>
      </c>
      <c r="C243" s="18" t="s">
        <v>336</v>
      </c>
      <c r="D243" s="17" t="s">
        <v>30</v>
      </c>
      <c r="E243" s="17" t="s">
        <v>27</v>
      </c>
      <c r="F243" s="17">
        <v>27662.99</v>
      </c>
      <c r="G243" s="29">
        <v>27662.99</v>
      </c>
    </row>
    <row r="244" ht="84.5" customHeight="1" spans="1:7">
      <c r="A244" s="16">
        <v>191</v>
      </c>
      <c r="B244" s="17" t="s">
        <v>337</v>
      </c>
      <c r="C244" s="18" t="s">
        <v>338</v>
      </c>
      <c r="D244" s="17" t="s">
        <v>30</v>
      </c>
      <c r="E244" s="17" t="s">
        <v>27</v>
      </c>
      <c r="F244" s="17">
        <v>4931.65</v>
      </c>
      <c r="G244" s="29">
        <v>4931.65</v>
      </c>
    </row>
    <row r="245" ht="18.5" customHeight="1" spans="1:7">
      <c r="A245" s="16">
        <v>192</v>
      </c>
      <c r="B245" s="17" t="s">
        <v>339</v>
      </c>
      <c r="C245" s="18" t="s">
        <v>340</v>
      </c>
      <c r="D245" s="17" t="s">
        <v>30</v>
      </c>
      <c r="E245" s="17" t="s">
        <v>289</v>
      </c>
      <c r="F245" s="17">
        <v>519.87</v>
      </c>
      <c r="G245" s="29">
        <v>6238.44</v>
      </c>
    </row>
    <row r="246" ht="18.5" customHeight="1" spans="1:7">
      <c r="A246" s="16">
        <v>193</v>
      </c>
      <c r="B246" s="17" t="s">
        <v>341</v>
      </c>
      <c r="C246" s="18" t="s">
        <v>340</v>
      </c>
      <c r="D246" s="17" t="s">
        <v>30</v>
      </c>
      <c r="E246" s="17" t="s">
        <v>289</v>
      </c>
      <c r="F246" s="17">
        <v>519.87</v>
      </c>
      <c r="G246" s="29">
        <v>6238.44</v>
      </c>
    </row>
    <row r="247" ht="18.5" customHeight="1" spans="1:7">
      <c r="A247" s="16">
        <v>194</v>
      </c>
      <c r="B247" s="17" t="s">
        <v>342</v>
      </c>
      <c r="C247" s="18" t="s">
        <v>340</v>
      </c>
      <c r="D247" s="17" t="s">
        <v>30</v>
      </c>
      <c r="E247" s="17" t="s">
        <v>289</v>
      </c>
      <c r="F247" s="17">
        <v>519.87</v>
      </c>
      <c r="G247" s="29">
        <v>6238.44</v>
      </c>
    </row>
    <row r="248" ht="18.5" customHeight="1" spans="1:7">
      <c r="A248" s="16">
        <v>195</v>
      </c>
      <c r="B248" s="17" t="s">
        <v>343</v>
      </c>
      <c r="C248" s="18" t="s">
        <v>340</v>
      </c>
      <c r="D248" s="17" t="s">
        <v>30</v>
      </c>
      <c r="E248" s="17" t="s">
        <v>289</v>
      </c>
      <c r="F248" s="17">
        <v>519.87</v>
      </c>
      <c r="G248" s="29">
        <v>6238.44</v>
      </c>
    </row>
    <row r="249" ht="18.5" customHeight="1" spans="1:7">
      <c r="A249" s="16">
        <v>196</v>
      </c>
      <c r="B249" s="17" t="s">
        <v>344</v>
      </c>
      <c r="C249" s="18" t="s">
        <v>345</v>
      </c>
      <c r="D249" s="17" t="s">
        <v>30</v>
      </c>
      <c r="E249" s="17" t="s">
        <v>27</v>
      </c>
      <c r="F249" s="17">
        <v>1526.23</v>
      </c>
      <c r="G249" s="29">
        <v>1526.23</v>
      </c>
    </row>
    <row r="250" ht="51.5" customHeight="1" spans="1:7">
      <c r="A250" s="16">
        <v>197</v>
      </c>
      <c r="B250" s="17" t="s">
        <v>346</v>
      </c>
      <c r="C250" s="18" t="s">
        <v>347</v>
      </c>
      <c r="D250" s="17" t="s">
        <v>13</v>
      </c>
      <c r="E250" s="17" t="s">
        <v>33</v>
      </c>
      <c r="F250" s="17">
        <v>476.95</v>
      </c>
      <c r="G250" s="29">
        <v>953.9</v>
      </c>
    </row>
    <row r="251" ht="18.5" customHeight="1" spans="1:7">
      <c r="A251" s="16">
        <v>198</v>
      </c>
      <c r="B251" s="17" t="s">
        <v>348</v>
      </c>
      <c r="C251" s="18" t="s">
        <v>349</v>
      </c>
      <c r="D251" s="17" t="s">
        <v>13</v>
      </c>
      <c r="E251" s="17" t="s">
        <v>27</v>
      </c>
      <c r="F251" s="17">
        <v>97583.6</v>
      </c>
      <c r="G251" s="29">
        <v>97583.6</v>
      </c>
    </row>
    <row r="252" ht="18.5" customHeight="1" spans="1:7">
      <c r="A252" s="16">
        <v>199</v>
      </c>
      <c r="B252" s="17" t="s">
        <v>350</v>
      </c>
      <c r="C252" s="18" t="s">
        <v>351</v>
      </c>
      <c r="D252" s="17" t="s">
        <v>13</v>
      </c>
      <c r="E252" s="17" t="s">
        <v>33</v>
      </c>
      <c r="F252" s="17">
        <v>15504.59</v>
      </c>
      <c r="G252" s="29">
        <v>31009.18</v>
      </c>
    </row>
    <row r="253" ht="18.5" customHeight="1" spans="1:7">
      <c r="A253" s="16">
        <v>200</v>
      </c>
      <c r="B253" s="17" t="s">
        <v>352</v>
      </c>
      <c r="C253" s="18" t="s">
        <v>353</v>
      </c>
      <c r="D253" s="17" t="s">
        <v>19</v>
      </c>
      <c r="E253" s="17" t="s">
        <v>108</v>
      </c>
      <c r="F253" s="17">
        <v>1500</v>
      </c>
      <c r="G253" s="29">
        <v>4500</v>
      </c>
    </row>
    <row r="254" ht="18.5" customHeight="1" spans="1:7">
      <c r="A254" s="16">
        <v>201</v>
      </c>
      <c r="B254" s="17" t="s">
        <v>352</v>
      </c>
      <c r="C254" s="18" t="s">
        <v>354</v>
      </c>
      <c r="D254" s="17" t="s">
        <v>19</v>
      </c>
      <c r="E254" s="17" t="s">
        <v>108</v>
      </c>
      <c r="F254" s="17">
        <v>2200</v>
      </c>
      <c r="G254" s="29">
        <v>6600</v>
      </c>
    </row>
    <row r="255" ht="18.5" customHeight="1" spans="1:7">
      <c r="A255" s="16">
        <v>202</v>
      </c>
      <c r="B255" s="17" t="s">
        <v>352</v>
      </c>
      <c r="C255" s="18" t="s">
        <v>355</v>
      </c>
      <c r="D255" s="17" t="s">
        <v>19</v>
      </c>
      <c r="E255" s="17" t="s">
        <v>108</v>
      </c>
      <c r="F255" s="17">
        <v>2700</v>
      </c>
      <c r="G255" s="29">
        <v>8100</v>
      </c>
    </row>
    <row r="256" ht="18.5" customHeight="1" spans="1:7">
      <c r="A256" s="16">
        <v>203</v>
      </c>
      <c r="B256" s="17" t="s">
        <v>352</v>
      </c>
      <c r="C256" s="18" t="s">
        <v>356</v>
      </c>
      <c r="D256" s="17" t="s">
        <v>19</v>
      </c>
      <c r="E256" s="17" t="s">
        <v>108</v>
      </c>
      <c r="F256" s="17">
        <v>3600</v>
      </c>
      <c r="G256" s="29">
        <v>10800</v>
      </c>
    </row>
    <row r="257" ht="101" customHeight="1" spans="1:7">
      <c r="A257" s="16">
        <v>204</v>
      </c>
      <c r="B257" s="17" t="s">
        <v>357</v>
      </c>
      <c r="C257" s="18" t="s">
        <v>358</v>
      </c>
      <c r="D257" s="17" t="s">
        <v>13</v>
      </c>
      <c r="E257" s="17" t="s">
        <v>33</v>
      </c>
      <c r="F257" s="17">
        <v>953.9</v>
      </c>
      <c r="G257" s="29">
        <v>1907.8</v>
      </c>
    </row>
    <row r="258" ht="18.5" customHeight="1" spans="1:7">
      <c r="A258" s="16">
        <v>205</v>
      </c>
      <c r="B258" s="17" t="s">
        <v>359</v>
      </c>
      <c r="C258" s="18" t="s">
        <v>360</v>
      </c>
      <c r="D258" s="17" t="s">
        <v>13</v>
      </c>
      <c r="E258" s="17" t="s">
        <v>361</v>
      </c>
      <c r="F258" s="17"/>
      <c r="G258" s="29"/>
    </row>
    <row r="259" ht="18.5" customHeight="1" spans="1:7">
      <c r="A259" s="30" t="s">
        <v>362</v>
      </c>
      <c r="B259" s="30"/>
      <c r="C259" s="30"/>
      <c r="D259" s="30"/>
      <c r="E259" s="30"/>
      <c r="F259" s="30"/>
      <c r="G259" s="31" t="s">
        <v>363</v>
      </c>
    </row>
  </sheetData>
  <mergeCells count="7">
    <mergeCell ref="F1:G1"/>
    <mergeCell ref="A259:F259"/>
    <mergeCell ref="A1:A2"/>
    <mergeCell ref="B1:B2"/>
    <mergeCell ref="C1:C2"/>
    <mergeCell ref="D1:D2"/>
    <mergeCell ref="E1:E2"/>
  </mergeCells>
  <printOptions horizontalCentered="1"/>
  <pageMargins left="0.393055555555556" right="0.393055555555556" top="0.984027777777778" bottom="0.984027777777778" header="0.751388888888889" footer="0"/>
  <pageSetup paperSize="9" orientation="landscape" horizontalDpi="600"/>
  <headerFooter>
    <oddHeader>&amp;L&amp;20
&amp;"宋体,常规"&amp;10 工程名称：恩施市城区生活污水处理厂设备更新项目(EPC)一标段(谭家坝污水处理)建设项目工程&amp;C&amp;"宋体,加粗"&amp;20 分部分项工程项目清单计价表
&amp;"宋体,常规"&amp;10 标段：恩施市城区生活污水处理厂设备更新项目(EPC)一标段(谭家坝污水处理)建设项目工程&amp;R&amp;20
&amp;"宋体,常规"&amp;10 第 &amp;P 页  共 &amp;N 页</oddHeader>
    <oddFooter>&amp;L&amp;9&amp;C&amp;"宋体,常规"&amp;9 注：如有场地硬化及现场围挡清单，除招标文件规定或合同另有约定外，在分部分项工程项目清单中填列。
&amp;R&amp;9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176"/>
  <sheetViews>
    <sheetView showGridLines="0" tabSelected="1" topLeftCell="A8" workbookViewId="0">
      <selection activeCell="P39" sqref="P39"/>
    </sheetView>
  </sheetViews>
  <sheetFormatPr defaultColWidth="9" defaultRowHeight="14.25"/>
  <cols>
    <col min="1" max="1" width="5.75" customWidth="1"/>
    <col min="2" max="2" width="23.125" style="4" customWidth="1"/>
    <col min="3" max="3" width="33.375" customWidth="1"/>
    <col min="4" max="4" width="11.375" style="22" customWidth="1"/>
    <col min="5" max="5" width="6.29166666666667" customWidth="1"/>
    <col min="6" max="6" width="6" customWidth="1"/>
    <col min="7" max="7" width="6.29166666666667" customWidth="1"/>
    <col min="8" max="8" width="9" customWidth="1"/>
    <col min="9" max="9" width="7.625" customWidth="1"/>
    <col min="10" max="10" width="6.29166666666667" customWidth="1"/>
    <col min="11" max="11" width="8.125" customWidth="1"/>
    <col min="12" max="12" width="7.875" customWidth="1"/>
    <col min="13" max="13" width="9.625" customWidth="1"/>
    <col min="14" max="14" width="6.375" customWidth="1"/>
  </cols>
  <sheetData>
    <row r="1" ht="29" customHeight="1" spans="1:14">
      <c r="A1" s="5" t="s">
        <v>364</v>
      </c>
      <c r="B1" s="5"/>
      <c r="C1" s="5"/>
      <c r="D1" s="5"/>
      <c r="E1" s="5"/>
      <c r="F1" s="5"/>
      <c r="G1" s="5"/>
      <c r="H1" s="5"/>
      <c r="I1" s="5"/>
      <c r="J1" s="5"/>
      <c r="K1" s="5"/>
      <c r="L1" s="5"/>
      <c r="M1" s="5"/>
      <c r="N1" s="5"/>
    </row>
    <row r="2" s="1" customFormat="1" ht="27" customHeight="1" spans="1:1">
      <c r="A2" s="6" t="s">
        <v>365</v>
      </c>
    </row>
    <row r="3" s="2" customFormat="1" ht="24" customHeight="1" spans="1:14">
      <c r="A3" s="7" t="s">
        <v>0</v>
      </c>
      <c r="B3" s="7" t="s">
        <v>1</v>
      </c>
      <c r="C3" s="7" t="s">
        <v>2</v>
      </c>
      <c r="D3" s="7" t="s">
        <v>366</v>
      </c>
      <c r="E3" s="7" t="s">
        <v>3</v>
      </c>
      <c r="F3" s="7" t="s">
        <v>4</v>
      </c>
      <c r="G3" s="7" t="s">
        <v>367</v>
      </c>
      <c r="H3" s="7" t="s">
        <v>368</v>
      </c>
      <c r="I3" s="7" t="s">
        <v>369</v>
      </c>
      <c r="J3" s="7" t="s">
        <v>370</v>
      </c>
      <c r="K3" s="7" t="s">
        <v>371</v>
      </c>
      <c r="L3" s="7" t="s">
        <v>372</v>
      </c>
      <c r="M3" s="7" t="s">
        <v>373</v>
      </c>
      <c r="N3" s="7" t="s">
        <v>374</v>
      </c>
    </row>
    <row r="4" s="3" customFormat="1" ht="25" customHeight="1" spans="1:14">
      <c r="A4" s="7" t="s">
        <v>375</v>
      </c>
      <c r="B4" s="7" t="s">
        <v>9</v>
      </c>
      <c r="C4" s="8"/>
      <c r="D4" s="7"/>
      <c r="E4" s="7"/>
      <c r="F4" s="7"/>
      <c r="G4" s="7"/>
      <c r="H4" s="7"/>
      <c r="I4" s="7"/>
      <c r="J4" s="7"/>
      <c r="K4" s="7"/>
      <c r="L4" s="7"/>
      <c r="M4" s="7"/>
      <c r="N4" s="7"/>
    </row>
    <row r="5" s="2" customFormat="1" ht="35" customHeight="1" outlineLevel="1" spans="1:14">
      <c r="A5" s="9">
        <v>1</v>
      </c>
      <c r="B5" s="9" t="s">
        <v>11</v>
      </c>
      <c r="C5" s="10" t="s">
        <v>12</v>
      </c>
      <c r="D5" s="9" t="s">
        <v>81</v>
      </c>
      <c r="E5" s="9" t="s">
        <v>13</v>
      </c>
      <c r="F5" s="9">
        <v>1</v>
      </c>
      <c r="G5" s="9"/>
      <c r="H5" s="9"/>
      <c r="I5" s="9"/>
      <c r="J5" s="9"/>
      <c r="K5" s="9"/>
      <c r="L5" s="9"/>
      <c r="M5" s="9"/>
      <c r="N5" s="9"/>
    </row>
    <row r="6" s="2" customFormat="1" ht="68" customHeight="1" outlineLevel="1" spans="1:14">
      <c r="A6" s="9">
        <v>2</v>
      </c>
      <c r="B6" s="9" t="s">
        <v>14</v>
      </c>
      <c r="C6" s="10" t="s">
        <v>15</v>
      </c>
      <c r="D6" s="9" t="s">
        <v>81</v>
      </c>
      <c r="E6" s="9" t="s">
        <v>16</v>
      </c>
      <c r="F6" s="9">
        <v>58</v>
      </c>
      <c r="G6" s="9"/>
      <c r="H6" s="9"/>
      <c r="I6" s="9"/>
      <c r="J6" s="9"/>
      <c r="K6" s="9"/>
      <c r="L6" s="9"/>
      <c r="M6" s="9"/>
      <c r="N6" s="9"/>
    </row>
    <row r="7" s="2" customFormat="1" ht="71.25" outlineLevel="1" spans="1:14">
      <c r="A7" s="9">
        <v>3</v>
      </c>
      <c r="B7" s="9" t="s">
        <v>17</v>
      </c>
      <c r="C7" s="10" t="s">
        <v>18</v>
      </c>
      <c r="D7" s="9" t="s">
        <v>17</v>
      </c>
      <c r="E7" s="9" t="s">
        <v>30</v>
      </c>
      <c r="F7" s="9">
        <v>2376</v>
      </c>
      <c r="G7" s="9"/>
      <c r="H7" s="9"/>
      <c r="I7" s="9"/>
      <c r="J7" s="9"/>
      <c r="K7" s="9"/>
      <c r="L7" s="9"/>
      <c r="M7" s="9"/>
      <c r="N7" s="9"/>
    </row>
    <row r="8" s="3" customFormat="1" ht="28" customHeight="1" spans="1:14">
      <c r="A8" s="7" t="s">
        <v>376</v>
      </c>
      <c r="B8" s="7" t="s">
        <v>24</v>
      </c>
      <c r="C8" s="8"/>
      <c r="D8" s="7"/>
      <c r="E8" s="7"/>
      <c r="F8" s="7"/>
      <c r="G8" s="7"/>
      <c r="H8" s="7"/>
      <c r="I8" s="7"/>
      <c r="J8" s="7"/>
      <c r="K8" s="7"/>
      <c r="L8" s="7"/>
      <c r="M8" s="7"/>
      <c r="N8" s="7"/>
    </row>
    <row r="9" s="2" customFormat="1" ht="68" customHeight="1" outlineLevel="1" spans="1:14">
      <c r="A9" s="9">
        <v>4</v>
      </c>
      <c r="B9" s="9" t="s">
        <v>25</v>
      </c>
      <c r="C9" s="10" t="s">
        <v>26</v>
      </c>
      <c r="D9" s="9" t="s">
        <v>24</v>
      </c>
      <c r="E9" s="9" t="s">
        <v>13</v>
      </c>
      <c r="F9" s="9">
        <v>1</v>
      </c>
      <c r="G9" s="9"/>
      <c r="H9" s="9"/>
      <c r="I9" s="9"/>
      <c r="J9" s="9"/>
      <c r="K9" s="9"/>
      <c r="L9" s="9"/>
      <c r="M9" s="9"/>
      <c r="N9" s="9"/>
    </row>
    <row r="10" s="2" customFormat="1" ht="134" customHeight="1" outlineLevel="1" spans="1:14">
      <c r="A10" s="9">
        <v>5</v>
      </c>
      <c r="B10" s="9" t="s">
        <v>28</v>
      </c>
      <c r="C10" s="10" t="s">
        <v>29</v>
      </c>
      <c r="D10" s="9" t="s">
        <v>24</v>
      </c>
      <c r="E10" s="9" t="s">
        <v>30</v>
      </c>
      <c r="F10" s="9">
        <v>1</v>
      </c>
      <c r="G10" s="9"/>
      <c r="H10" s="9"/>
      <c r="I10" s="9"/>
      <c r="J10" s="9"/>
      <c r="K10" s="9"/>
      <c r="L10" s="9"/>
      <c r="M10" s="9"/>
      <c r="N10" s="9"/>
    </row>
    <row r="11" s="2" customFormat="1" ht="68" customHeight="1" outlineLevel="1" spans="1:14">
      <c r="A11" s="9">
        <v>6</v>
      </c>
      <c r="B11" s="9" t="s">
        <v>377</v>
      </c>
      <c r="C11" s="10" t="s">
        <v>32</v>
      </c>
      <c r="D11" s="9" t="s">
        <v>24</v>
      </c>
      <c r="E11" s="9" t="s">
        <v>13</v>
      </c>
      <c r="F11" s="9">
        <v>2</v>
      </c>
      <c r="G11" s="9"/>
      <c r="H11" s="9"/>
      <c r="I11" s="9"/>
      <c r="J11" s="9"/>
      <c r="K11" s="9"/>
      <c r="L11" s="9"/>
      <c r="M11" s="9"/>
      <c r="N11" s="9"/>
    </row>
    <row r="12" s="2" customFormat="1" ht="51.5" customHeight="1" outlineLevel="1" spans="1:14">
      <c r="A12" s="9">
        <v>7</v>
      </c>
      <c r="B12" s="9" t="s">
        <v>34</v>
      </c>
      <c r="C12" s="10" t="s">
        <v>35</v>
      </c>
      <c r="D12" s="9" t="s">
        <v>24</v>
      </c>
      <c r="E12" s="9" t="s">
        <v>13</v>
      </c>
      <c r="F12" s="9">
        <v>2</v>
      </c>
      <c r="G12" s="9"/>
      <c r="H12" s="9"/>
      <c r="I12" s="9"/>
      <c r="J12" s="9"/>
      <c r="K12" s="9"/>
      <c r="L12" s="9"/>
      <c r="M12" s="9"/>
      <c r="N12" s="9"/>
    </row>
    <row r="13" s="2" customFormat="1" ht="51.5" customHeight="1" outlineLevel="1" spans="1:14">
      <c r="A13" s="9">
        <v>8</v>
      </c>
      <c r="B13" s="9" t="s">
        <v>45</v>
      </c>
      <c r="C13" s="10" t="s">
        <v>46</v>
      </c>
      <c r="D13" s="9" t="s">
        <v>24</v>
      </c>
      <c r="E13" s="9" t="s">
        <v>30</v>
      </c>
      <c r="F13" s="9">
        <v>1</v>
      </c>
      <c r="G13" s="9"/>
      <c r="H13" s="9"/>
      <c r="I13" s="9"/>
      <c r="J13" s="9"/>
      <c r="K13" s="9"/>
      <c r="L13" s="9"/>
      <c r="M13" s="9"/>
      <c r="N13" s="9"/>
    </row>
    <row r="14" s="2" customFormat="1" ht="51.5" customHeight="1" outlineLevel="1" spans="1:14">
      <c r="A14" s="9">
        <v>9</v>
      </c>
      <c r="B14" s="9" t="s">
        <v>47</v>
      </c>
      <c r="C14" s="10" t="s">
        <v>48</v>
      </c>
      <c r="D14" s="9" t="s">
        <v>24</v>
      </c>
      <c r="E14" s="9" t="s">
        <v>30</v>
      </c>
      <c r="F14" s="9">
        <v>1</v>
      </c>
      <c r="G14" s="9"/>
      <c r="H14" s="9"/>
      <c r="I14" s="9"/>
      <c r="J14" s="9"/>
      <c r="K14" s="9"/>
      <c r="L14" s="9"/>
      <c r="M14" s="9"/>
      <c r="N14" s="9"/>
    </row>
    <row r="15" s="2" customFormat="1" ht="57" outlineLevel="1" spans="1:14">
      <c r="A15" s="9">
        <v>10</v>
      </c>
      <c r="B15" s="9" t="s">
        <v>49</v>
      </c>
      <c r="C15" s="10" t="s">
        <v>50</v>
      </c>
      <c r="D15" s="9" t="s">
        <v>24</v>
      </c>
      <c r="E15" s="9" t="s">
        <v>30</v>
      </c>
      <c r="F15" s="9">
        <v>1</v>
      </c>
      <c r="G15" s="9"/>
      <c r="H15" s="9"/>
      <c r="I15" s="9"/>
      <c r="J15" s="9"/>
      <c r="K15" s="9"/>
      <c r="L15" s="9"/>
      <c r="M15" s="9"/>
      <c r="N15" s="9"/>
    </row>
    <row r="16" s="2" customFormat="1" ht="68" customHeight="1" outlineLevel="1" spans="1:14">
      <c r="A16" s="9">
        <v>11</v>
      </c>
      <c r="B16" s="9" t="s">
        <v>51</v>
      </c>
      <c r="C16" s="10" t="s">
        <v>52</v>
      </c>
      <c r="D16" s="9" t="s">
        <v>24</v>
      </c>
      <c r="E16" s="9" t="s">
        <v>30</v>
      </c>
      <c r="F16" s="9">
        <v>1</v>
      </c>
      <c r="G16" s="9"/>
      <c r="H16" s="9"/>
      <c r="I16" s="9"/>
      <c r="J16" s="9"/>
      <c r="K16" s="9"/>
      <c r="L16" s="9"/>
      <c r="M16" s="9"/>
      <c r="N16" s="9"/>
    </row>
    <row r="17" s="2" customFormat="1" ht="35" customHeight="1" outlineLevel="1" spans="1:14">
      <c r="A17" s="9">
        <v>12</v>
      </c>
      <c r="B17" s="9" t="s">
        <v>78</v>
      </c>
      <c r="C17" s="10" t="s">
        <v>79</v>
      </c>
      <c r="D17" s="9" t="s">
        <v>24</v>
      </c>
      <c r="E17" s="9" t="s">
        <v>30</v>
      </c>
      <c r="F17" s="9">
        <v>1</v>
      </c>
      <c r="G17" s="9"/>
      <c r="H17" s="9"/>
      <c r="I17" s="9"/>
      <c r="J17" s="9"/>
      <c r="K17" s="9"/>
      <c r="L17" s="9"/>
      <c r="M17" s="9"/>
      <c r="N17" s="9"/>
    </row>
    <row r="18" s="2" customFormat="1" ht="35" customHeight="1" outlineLevel="1" spans="1:14">
      <c r="A18" s="9">
        <v>13</v>
      </c>
      <c r="B18" s="9" t="s">
        <v>36</v>
      </c>
      <c r="C18" s="10" t="s">
        <v>37</v>
      </c>
      <c r="D18" s="9" t="s">
        <v>24</v>
      </c>
      <c r="E18" s="9" t="s">
        <v>30</v>
      </c>
      <c r="F18" s="9">
        <v>4</v>
      </c>
      <c r="G18" s="9"/>
      <c r="H18" s="9"/>
      <c r="I18" s="9"/>
      <c r="J18" s="9"/>
      <c r="K18" s="9"/>
      <c r="L18" s="9"/>
      <c r="M18" s="9"/>
      <c r="N18" s="9"/>
    </row>
    <row r="19" s="2" customFormat="1" ht="35" customHeight="1" outlineLevel="1" spans="1:14">
      <c r="A19" s="9">
        <v>14</v>
      </c>
      <c r="B19" s="9" t="s">
        <v>39</v>
      </c>
      <c r="C19" s="10" t="s">
        <v>40</v>
      </c>
      <c r="D19" s="9" t="s">
        <v>24</v>
      </c>
      <c r="E19" s="9" t="s">
        <v>30</v>
      </c>
      <c r="F19" s="9">
        <v>4</v>
      </c>
      <c r="G19" s="9"/>
      <c r="H19" s="9"/>
      <c r="I19" s="9"/>
      <c r="J19" s="9"/>
      <c r="K19" s="9"/>
      <c r="L19" s="9"/>
      <c r="M19" s="9"/>
      <c r="N19" s="9"/>
    </row>
    <row r="20" s="2" customFormat="1" ht="35" customHeight="1" outlineLevel="1" spans="1:14">
      <c r="A20" s="9">
        <v>15</v>
      </c>
      <c r="B20" s="9" t="s">
        <v>41</v>
      </c>
      <c r="C20" s="10" t="s">
        <v>378</v>
      </c>
      <c r="D20" s="9" t="s">
        <v>24</v>
      </c>
      <c r="E20" s="9" t="s">
        <v>30</v>
      </c>
      <c r="F20" s="9">
        <v>4</v>
      </c>
      <c r="G20" s="9"/>
      <c r="H20" s="9"/>
      <c r="I20" s="9"/>
      <c r="J20" s="9"/>
      <c r="K20" s="9"/>
      <c r="L20" s="9"/>
      <c r="M20" s="9"/>
      <c r="N20" s="9"/>
    </row>
    <row r="21" s="2" customFormat="1" ht="35" customHeight="1" outlineLevel="1" spans="1:14">
      <c r="A21" s="9">
        <v>16</v>
      </c>
      <c r="B21" s="9" t="s">
        <v>43</v>
      </c>
      <c r="C21" s="10" t="s">
        <v>379</v>
      </c>
      <c r="D21" s="9" t="s">
        <v>24</v>
      </c>
      <c r="E21" s="9" t="s">
        <v>30</v>
      </c>
      <c r="F21" s="9">
        <v>1</v>
      </c>
      <c r="G21" s="9"/>
      <c r="H21" s="9"/>
      <c r="I21" s="9"/>
      <c r="J21" s="9"/>
      <c r="K21" s="9"/>
      <c r="L21" s="9"/>
      <c r="M21" s="9"/>
      <c r="N21" s="9"/>
    </row>
    <row r="22" s="2" customFormat="1" ht="18.5" customHeight="1" outlineLevel="1" spans="1:14">
      <c r="A22" s="9">
        <v>17</v>
      </c>
      <c r="B22" s="9" t="s">
        <v>53</v>
      </c>
      <c r="C22" s="10" t="s">
        <v>380</v>
      </c>
      <c r="D22" s="9" t="s">
        <v>24</v>
      </c>
      <c r="E22" s="9" t="s">
        <v>16</v>
      </c>
      <c r="F22" s="9">
        <v>400</v>
      </c>
      <c r="G22" s="9"/>
      <c r="H22" s="9"/>
      <c r="I22" s="9"/>
      <c r="J22" s="9"/>
      <c r="K22" s="9"/>
      <c r="L22" s="9"/>
      <c r="M22" s="9"/>
      <c r="N22" s="9"/>
    </row>
    <row r="23" s="2" customFormat="1" ht="18.5" customHeight="1" outlineLevel="1" spans="1:14">
      <c r="A23" s="9">
        <v>18</v>
      </c>
      <c r="B23" s="9" t="s">
        <v>381</v>
      </c>
      <c r="C23" s="10" t="s">
        <v>382</v>
      </c>
      <c r="D23" s="9" t="s">
        <v>24</v>
      </c>
      <c r="E23" s="9" t="s">
        <v>30</v>
      </c>
      <c r="F23" s="9">
        <v>4</v>
      </c>
      <c r="G23" s="9"/>
      <c r="H23" s="9"/>
      <c r="I23" s="9"/>
      <c r="J23" s="9"/>
      <c r="K23" s="9"/>
      <c r="L23" s="9"/>
      <c r="M23" s="9"/>
      <c r="N23" s="9"/>
    </row>
    <row r="24" s="2" customFormat="1" ht="18.5" customHeight="1" outlineLevel="1" spans="1:14">
      <c r="A24" s="9">
        <v>19</v>
      </c>
      <c r="B24" s="9" t="s">
        <v>383</v>
      </c>
      <c r="C24" s="10" t="s">
        <v>384</v>
      </c>
      <c r="D24" s="9" t="s">
        <v>24</v>
      </c>
      <c r="E24" s="9" t="s">
        <v>30</v>
      </c>
      <c r="F24" s="9">
        <v>4</v>
      </c>
      <c r="G24" s="9"/>
      <c r="H24" s="9"/>
      <c r="I24" s="9"/>
      <c r="J24" s="9"/>
      <c r="K24" s="9"/>
      <c r="L24" s="9"/>
      <c r="M24" s="9"/>
      <c r="N24" s="9"/>
    </row>
    <row r="25" s="2" customFormat="1" ht="18.5" customHeight="1" outlineLevel="1" spans="1:14">
      <c r="A25" s="9">
        <v>20</v>
      </c>
      <c r="B25" s="9" t="s">
        <v>385</v>
      </c>
      <c r="C25" s="10" t="s">
        <v>386</v>
      </c>
      <c r="D25" s="9" t="s">
        <v>24</v>
      </c>
      <c r="E25" s="9" t="s">
        <v>30</v>
      </c>
      <c r="F25" s="9">
        <v>2</v>
      </c>
      <c r="G25" s="9"/>
      <c r="H25" s="9"/>
      <c r="I25" s="9"/>
      <c r="J25" s="9"/>
      <c r="K25" s="9"/>
      <c r="L25" s="9"/>
      <c r="M25" s="9"/>
      <c r="N25" s="9"/>
    </row>
    <row r="26" s="2" customFormat="1" ht="18.5" customHeight="1" outlineLevel="1" spans="1:14">
      <c r="A26" s="9">
        <v>21</v>
      </c>
      <c r="B26" s="9" t="s">
        <v>387</v>
      </c>
      <c r="C26" s="10" t="s">
        <v>388</v>
      </c>
      <c r="D26" s="9" t="s">
        <v>24</v>
      </c>
      <c r="E26" s="9" t="s">
        <v>30</v>
      </c>
      <c r="F26" s="9">
        <v>2</v>
      </c>
      <c r="G26" s="9"/>
      <c r="H26" s="9"/>
      <c r="I26" s="9"/>
      <c r="J26" s="9"/>
      <c r="K26" s="9"/>
      <c r="L26" s="9"/>
      <c r="M26" s="9"/>
      <c r="N26" s="9"/>
    </row>
    <row r="27" s="2" customFormat="1" ht="75" customHeight="1" outlineLevel="1" spans="1:14">
      <c r="A27" s="9">
        <v>22</v>
      </c>
      <c r="B27" s="9" t="s">
        <v>389</v>
      </c>
      <c r="C27" s="10" t="s">
        <v>390</v>
      </c>
      <c r="D27" s="9" t="s">
        <v>24</v>
      </c>
      <c r="E27" s="9" t="s">
        <v>13</v>
      </c>
      <c r="F27" s="9">
        <v>2</v>
      </c>
      <c r="G27" s="9"/>
      <c r="H27" s="9"/>
      <c r="I27" s="9"/>
      <c r="J27" s="9"/>
      <c r="K27" s="9"/>
      <c r="L27" s="9"/>
      <c r="M27" s="9"/>
      <c r="N27" s="9"/>
    </row>
    <row r="28" s="2" customFormat="1" ht="32" customHeight="1" outlineLevel="1" spans="1:14">
      <c r="A28" s="9">
        <v>23</v>
      </c>
      <c r="B28" s="9" t="s">
        <v>300</v>
      </c>
      <c r="C28" s="10" t="s">
        <v>391</v>
      </c>
      <c r="D28" s="9" t="s">
        <v>24</v>
      </c>
      <c r="E28" s="9" t="s">
        <v>13</v>
      </c>
      <c r="F28" s="9">
        <v>1</v>
      </c>
      <c r="G28" s="9"/>
      <c r="H28" s="9"/>
      <c r="I28" s="9"/>
      <c r="J28" s="9"/>
      <c r="K28" s="9"/>
      <c r="L28" s="9"/>
      <c r="M28" s="9"/>
      <c r="N28" s="9"/>
    </row>
    <row r="29" s="3" customFormat="1" ht="25" customHeight="1" spans="1:14">
      <c r="A29" s="7" t="s">
        <v>392</v>
      </c>
      <c r="B29" s="7" t="s">
        <v>80</v>
      </c>
      <c r="C29" s="8"/>
      <c r="D29" s="7"/>
      <c r="E29" s="7"/>
      <c r="F29" s="7"/>
      <c r="G29" s="7"/>
      <c r="H29" s="7"/>
      <c r="I29" s="7"/>
      <c r="J29" s="7"/>
      <c r="K29" s="7"/>
      <c r="L29" s="7"/>
      <c r="M29" s="7"/>
      <c r="N29" s="7"/>
    </row>
    <row r="30" s="2" customFormat="1" ht="51.5" customHeight="1" outlineLevel="1" spans="1:14">
      <c r="A30" s="9">
        <v>24</v>
      </c>
      <c r="B30" s="9" t="s">
        <v>81</v>
      </c>
      <c r="C30" s="10" t="s">
        <v>82</v>
      </c>
      <c r="D30" s="9" t="s">
        <v>81</v>
      </c>
      <c r="E30" s="9" t="s">
        <v>13</v>
      </c>
      <c r="F30" s="11">
        <v>2</v>
      </c>
      <c r="G30" s="9"/>
      <c r="H30" s="9"/>
      <c r="I30" s="9"/>
      <c r="J30" s="9"/>
      <c r="K30" s="9"/>
      <c r="L30" s="9"/>
      <c r="M30" s="9"/>
      <c r="N30" s="9"/>
    </row>
    <row r="31" s="2" customFormat="1" ht="51.5" customHeight="1" outlineLevel="1" spans="1:14">
      <c r="A31" s="9">
        <v>25</v>
      </c>
      <c r="B31" s="9" t="s">
        <v>83</v>
      </c>
      <c r="C31" s="10" t="s">
        <v>84</v>
      </c>
      <c r="D31" s="9" t="s">
        <v>393</v>
      </c>
      <c r="E31" s="9" t="s">
        <v>19</v>
      </c>
      <c r="F31" s="11">
        <v>2</v>
      </c>
      <c r="G31" s="9"/>
      <c r="H31" s="9"/>
      <c r="I31" s="9"/>
      <c r="J31" s="9"/>
      <c r="K31" s="9"/>
      <c r="L31" s="9"/>
      <c r="M31" s="9"/>
      <c r="N31" s="9"/>
    </row>
    <row r="32" s="2" customFormat="1" ht="51.5" customHeight="1" outlineLevel="1" spans="1:14">
      <c r="A32" s="9">
        <v>26</v>
      </c>
      <c r="B32" s="9" t="s">
        <v>85</v>
      </c>
      <c r="C32" s="10" t="s">
        <v>86</v>
      </c>
      <c r="D32" s="9" t="s">
        <v>393</v>
      </c>
      <c r="E32" s="9" t="s">
        <v>19</v>
      </c>
      <c r="F32" s="11">
        <v>2</v>
      </c>
      <c r="G32" s="9"/>
      <c r="H32" s="9"/>
      <c r="I32" s="9"/>
      <c r="J32" s="9"/>
      <c r="K32" s="9"/>
      <c r="L32" s="9"/>
      <c r="M32" s="9"/>
      <c r="N32" s="9"/>
    </row>
    <row r="33" s="2" customFormat="1" ht="51.5" customHeight="1" outlineLevel="1" spans="1:14">
      <c r="A33" s="9">
        <v>27</v>
      </c>
      <c r="B33" s="9" t="s">
        <v>85</v>
      </c>
      <c r="C33" s="10" t="s">
        <v>87</v>
      </c>
      <c r="D33" s="9" t="s">
        <v>393</v>
      </c>
      <c r="E33" s="9" t="s">
        <v>19</v>
      </c>
      <c r="F33" s="11">
        <v>2</v>
      </c>
      <c r="G33" s="9"/>
      <c r="H33" s="9"/>
      <c r="I33" s="9"/>
      <c r="J33" s="9"/>
      <c r="K33" s="9"/>
      <c r="L33" s="9"/>
      <c r="M33" s="9"/>
      <c r="N33" s="9"/>
    </row>
    <row r="34" s="2" customFormat="1" ht="51.5" customHeight="1" outlineLevel="1" spans="1:14">
      <c r="A34" s="9">
        <v>28</v>
      </c>
      <c r="B34" s="9" t="s">
        <v>83</v>
      </c>
      <c r="C34" s="10" t="s">
        <v>88</v>
      </c>
      <c r="D34" s="9" t="s">
        <v>393</v>
      </c>
      <c r="E34" s="9" t="s">
        <v>19</v>
      </c>
      <c r="F34" s="11">
        <v>7</v>
      </c>
      <c r="G34" s="9"/>
      <c r="H34" s="9"/>
      <c r="I34" s="9"/>
      <c r="J34" s="9"/>
      <c r="K34" s="9"/>
      <c r="L34" s="9"/>
      <c r="M34" s="9"/>
      <c r="N34" s="9"/>
    </row>
    <row r="35" s="2" customFormat="1" ht="51.5" customHeight="1" outlineLevel="1" spans="1:14">
      <c r="A35" s="9">
        <v>29</v>
      </c>
      <c r="B35" s="9" t="s">
        <v>85</v>
      </c>
      <c r="C35" s="10" t="s">
        <v>90</v>
      </c>
      <c r="D35" s="9" t="s">
        <v>393</v>
      </c>
      <c r="E35" s="9" t="s">
        <v>19</v>
      </c>
      <c r="F35" s="11">
        <v>2</v>
      </c>
      <c r="G35" s="9"/>
      <c r="H35" s="9"/>
      <c r="I35" s="9"/>
      <c r="J35" s="9"/>
      <c r="K35" s="9"/>
      <c r="L35" s="9"/>
      <c r="M35" s="9"/>
      <c r="N35" s="9"/>
    </row>
    <row r="36" s="2" customFormat="1" ht="51.5" customHeight="1" outlineLevel="1" spans="1:14">
      <c r="A36" s="9">
        <v>30</v>
      </c>
      <c r="B36" s="9" t="s">
        <v>91</v>
      </c>
      <c r="C36" s="10" t="s">
        <v>92</v>
      </c>
      <c r="D36" s="9" t="s">
        <v>393</v>
      </c>
      <c r="E36" s="9" t="s">
        <v>19</v>
      </c>
      <c r="F36" s="11">
        <v>2</v>
      </c>
      <c r="G36" s="9"/>
      <c r="H36" s="9"/>
      <c r="I36" s="9"/>
      <c r="J36" s="9"/>
      <c r="K36" s="9"/>
      <c r="L36" s="9"/>
      <c r="M36" s="9"/>
      <c r="N36" s="9"/>
    </row>
    <row r="37" s="2" customFormat="1" ht="51.5" customHeight="1" outlineLevel="1" spans="1:14">
      <c r="A37" s="9">
        <v>31</v>
      </c>
      <c r="B37" s="9" t="s">
        <v>93</v>
      </c>
      <c r="C37" s="10" t="s">
        <v>94</v>
      </c>
      <c r="D37" s="9" t="s">
        <v>393</v>
      </c>
      <c r="E37" s="9" t="s">
        <v>19</v>
      </c>
      <c r="F37" s="11">
        <v>2</v>
      </c>
      <c r="G37" s="9"/>
      <c r="H37" s="9"/>
      <c r="I37" s="9"/>
      <c r="J37" s="9"/>
      <c r="K37" s="9"/>
      <c r="L37" s="9"/>
      <c r="M37" s="9"/>
      <c r="N37" s="9"/>
    </row>
    <row r="38" s="3" customFormat="1" ht="24" customHeight="1" spans="1:14">
      <c r="A38" s="7" t="s">
        <v>394</v>
      </c>
      <c r="B38" s="7" t="s">
        <v>95</v>
      </c>
      <c r="C38" s="8"/>
      <c r="D38" s="7"/>
      <c r="E38" s="7"/>
      <c r="F38" s="7"/>
      <c r="G38" s="7"/>
      <c r="H38" s="7"/>
      <c r="I38" s="7"/>
      <c r="J38" s="7"/>
      <c r="K38" s="7"/>
      <c r="L38" s="7"/>
      <c r="M38" s="7"/>
      <c r="N38" s="7"/>
    </row>
    <row r="39" s="2" customFormat="1" ht="84.5" customHeight="1" outlineLevel="1" spans="1:14">
      <c r="A39" s="9">
        <v>32</v>
      </c>
      <c r="B39" s="9" t="s">
        <v>81</v>
      </c>
      <c r="C39" s="10" t="s">
        <v>395</v>
      </c>
      <c r="D39" s="9" t="s">
        <v>81</v>
      </c>
      <c r="E39" s="9" t="s">
        <v>13</v>
      </c>
      <c r="F39" s="11">
        <v>1</v>
      </c>
      <c r="G39" s="9"/>
      <c r="H39" s="9"/>
      <c r="I39" s="9"/>
      <c r="J39" s="9"/>
      <c r="K39" s="9"/>
      <c r="L39" s="9"/>
      <c r="M39" s="9"/>
      <c r="N39" s="9"/>
    </row>
    <row r="40" s="2" customFormat="1" ht="35" customHeight="1" outlineLevel="1" spans="1:14">
      <c r="A40" s="9">
        <v>33</v>
      </c>
      <c r="B40" s="9" t="s">
        <v>117</v>
      </c>
      <c r="C40" s="10" t="s">
        <v>118</v>
      </c>
      <c r="D40" s="9" t="s">
        <v>81</v>
      </c>
      <c r="E40" s="9" t="s">
        <v>13</v>
      </c>
      <c r="F40" s="11">
        <v>1</v>
      </c>
      <c r="G40" s="9"/>
      <c r="H40" s="9"/>
      <c r="I40" s="9"/>
      <c r="J40" s="9"/>
      <c r="K40" s="9"/>
      <c r="L40" s="9"/>
      <c r="M40" s="9"/>
      <c r="N40" s="9"/>
    </row>
    <row r="41" s="2" customFormat="1" ht="35" customHeight="1" outlineLevel="1" spans="1:14">
      <c r="A41" s="9">
        <v>34</v>
      </c>
      <c r="B41" s="9" t="s">
        <v>119</v>
      </c>
      <c r="C41" s="10" t="s">
        <v>120</v>
      </c>
      <c r="D41" s="9" t="s">
        <v>81</v>
      </c>
      <c r="E41" s="9" t="s">
        <v>13</v>
      </c>
      <c r="F41" s="11">
        <v>1</v>
      </c>
      <c r="G41" s="9"/>
      <c r="H41" s="9"/>
      <c r="I41" s="9"/>
      <c r="J41" s="9"/>
      <c r="K41" s="9"/>
      <c r="L41" s="9"/>
      <c r="M41" s="9"/>
      <c r="N41" s="9"/>
    </row>
    <row r="42" s="2" customFormat="1" ht="74" customHeight="1" outlineLevel="1" spans="1:14">
      <c r="A42" s="9">
        <v>35</v>
      </c>
      <c r="B42" s="9" t="s">
        <v>105</v>
      </c>
      <c r="C42" s="10" t="s">
        <v>106</v>
      </c>
      <c r="D42" s="9" t="s">
        <v>393</v>
      </c>
      <c r="E42" s="9" t="s">
        <v>107</v>
      </c>
      <c r="F42" s="11">
        <v>3</v>
      </c>
      <c r="G42" s="9"/>
      <c r="H42" s="9"/>
      <c r="I42" s="9"/>
      <c r="J42" s="9"/>
      <c r="K42" s="9"/>
      <c r="L42" s="9"/>
      <c r="M42" s="9"/>
      <c r="N42" s="9"/>
    </row>
    <row r="43" s="2" customFormat="1" ht="51.5" customHeight="1" outlineLevel="1" spans="1:14">
      <c r="A43" s="9">
        <v>36</v>
      </c>
      <c r="B43" s="9" t="s">
        <v>109</v>
      </c>
      <c r="C43" s="10" t="s">
        <v>110</v>
      </c>
      <c r="D43" s="9" t="s">
        <v>396</v>
      </c>
      <c r="E43" s="9" t="s">
        <v>13</v>
      </c>
      <c r="F43" s="11">
        <v>1</v>
      </c>
      <c r="G43" s="9"/>
      <c r="H43" s="9"/>
      <c r="I43" s="9"/>
      <c r="J43" s="9"/>
      <c r="K43" s="9"/>
      <c r="L43" s="9"/>
      <c r="M43" s="9"/>
      <c r="N43" s="9"/>
    </row>
    <row r="44" s="2" customFormat="1" ht="51.5" customHeight="1" outlineLevel="1" spans="1:14">
      <c r="A44" s="9">
        <v>37</v>
      </c>
      <c r="B44" s="9" t="s">
        <v>85</v>
      </c>
      <c r="C44" s="10" t="s">
        <v>111</v>
      </c>
      <c r="D44" s="9" t="s">
        <v>393</v>
      </c>
      <c r="E44" s="9" t="s">
        <v>19</v>
      </c>
      <c r="F44" s="11">
        <v>1</v>
      </c>
      <c r="G44" s="9"/>
      <c r="H44" s="9"/>
      <c r="I44" s="9"/>
      <c r="J44" s="9"/>
      <c r="K44" s="9"/>
      <c r="L44" s="9"/>
      <c r="M44" s="9"/>
      <c r="N44" s="9"/>
    </row>
    <row r="45" s="2" customFormat="1" ht="51.5" customHeight="1" outlineLevel="1" spans="1:14">
      <c r="A45" s="9">
        <v>38</v>
      </c>
      <c r="B45" s="9" t="s">
        <v>83</v>
      </c>
      <c r="C45" s="10" t="s">
        <v>112</v>
      </c>
      <c r="D45" s="9" t="s">
        <v>393</v>
      </c>
      <c r="E45" s="9" t="s">
        <v>19</v>
      </c>
      <c r="F45" s="11">
        <v>1</v>
      </c>
      <c r="G45" s="9"/>
      <c r="H45" s="9"/>
      <c r="I45" s="9"/>
      <c r="J45" s="9"/>
      <c r="K45" s="9"/>
      <c r="L45" s="9"/>
      <c r="M45" s="9"/>
      <c r="N45" s="9"/>
    </row>
    <row r="46" s="2" customFormat="1" ht="51.5" customHeight="1" outlineLevel="1" spans="1:14">
      <c r="A46" s="9">
        <v>39</v>
      </c>
      <c r="B46" s="9" t="s">
        <v>85</v>
      </c>
      <c r="C46" s="10" t="s">
        <v>113</v>
      </c>
      <c r="D46" s="9" t="s">
        <v>393</v>
      </c>
      <c r="E46" s="9" t="s">
        <v>19</v>
      </c>
      <c r="F46" s="11">
        <v>1</v>
      </c>
      <c r="G46" s="9"/>
      <c r="H46" s="9"/>
      <c r="I46" s="9"/>
      <c r="J46" s="9"/>
      <c r="K46" s="9"/>
      <c r="L46" s="9"/>
      <c r="M46" s="9"/>
      <c r="N46" s="9"/>
    </row>
    <row r="47" s="2" customFormat="1" ht="51.5" customHeight="1" outlineLevel="1" spans="1:14">
      <c r="A47" s="9">
        <v>40</v>
      </c>
      <c r="B47" s="9" t="s">
        <v>114</v>
      </c>
      <c r="C47" s="10" t="s">
        <v>397</v>
      </c>
      <c r="D47" s="9" t="s">
        <v>114</v>
      </c>
      <c r="E47" s="9" t="s">
        <v>13</v>
      </c>
      <c r="F47" s="11">
        <v>1</v>
      </c>
      <c r="G47" s="9"/>
      <c r="H47" s="9"/>
      <c r="I47" s="9"/>
      <c r="J47" s="9"/>
      <c r="K47" s="9"/>
      <c r="L47" s="9"/>
      <c r="M47" s="9"/>
      <c r="N47" s="9"/>
    </row>
    <row r="48" s="3" customFormat="1" ht="33" customHeight="1" spans="1:14">
      <c r="A48" s="7" t="s">
        <v>398</v>
      </c>
      <c r="B48" s="7" t="s">
        <v>123</v>
      </c>
      <c r="C48" s="8"/>
      <c r="D48" s="7"/>
      <c r="E48" s="7"/>
      <c r="F48" s="7"/>
      <c r="G48" s="7"/>
      <c r="H48" s="7"/>
      <c r="I48" s="7"/>
      <c r="J48" s="7"/>
      <c r="K48" s="7"/>
      <c r="L48" s="7"/>
      <c r="M48" s="7"/>
      <c r="N48" s="7"/>
    </row>
    <row r="49" s="2" customFormat="1" ht="76" customHeight="1" outlineLevel="1" spans="1:14">
      <c r="A49" s="9">
        <v>41</v>
      </c>
      <c r="B49" s="9" t="s">
        <v>109</v>
      </c>
      <c r="C49" s="10" t="s">
        <v>124</v>
      </c>
      <c r="D49" s="9" t="s">
        <v>396</v>
      </c>
      <c r="E49" s="9" t="s">
        <v>13</v>
      </c>
      <c r="F49" s="11">
        <v>1</v>
      </c>
      <c r="G49" s="9"/>
      <c r="H49" s="9"/>
      <c r="I49" s="9"/>
      <c r="J49" s="9"/>
      <c r="K49" s="9"/>
      <c r="L49" s="9"/>
      <c r="M49" s="9"/>
      <c r="N49" s="9"/>
    </row>
    <row r="50" s="3" customFormat="1" ht="21" customHeight="1" spans="1:14">
      <c r="A50" s="7" t="s">
        <v>399</v>
      </c>
      <c r="B50" s="7" t="s">
        <v>125</v>
      </c>
      <c r="C50" s="8"/>
      <c r="D50" s="7"/>
      <c r="E50" s="7"/>
      <c r="F50" s="7"/>
      <c r="G50" s="7"/>
      <c r="H50" s="7"/>
      <c r="I50" s="7"/>
      <c r="J50" s="7"/>
      <c r="K50" s="7"/>
      <c r="L50" s="7"/>
      <c r="M50" s="7"/>
      <c r="N50" s="7"/>
    </row>
    <row r="51" s="3" customFormat="1" ht="28" customHeight="1" outlineLevel="1" spans="1:14">
      <c r="A51" s="7" t="s">
        <v>400</v>
      </c>
      <c r="B51" s="7" t="s">
        <v>126</v>
      </c>
      <c r="C51" s="8"/>
      <c r="D51" s="7"/>
      <c r="E51" s="7"/>
      <c r="F51" s="7"/>
      <c r="G51" s="7"/>
      <c r="H51" s="7"/>
      <c r="I51" s="7"/>
      <c r="J51" s="7"/>
      <c r="K51" s="7"/>
      <c r="L51" s="7"/>
      <c r="M51" s="7"/>
      <c r="N51" s="7"/>
    </row>
    <row r="52" s="2" customFormat="1" ht="120" customHeight="1" outlineLevel="2" spans="1:14">
      <c r="A52" s="9">
        <v>42</v>
      </c>
      <c r="B52" s="9" t="s">
        <v>127</v>
      </c>
      <c r="C52" s="10" t="s">
        <v>128</v>
      </c>
      <c r="D52" s="9" t="s">
        <v>401</v>
      </c>
      <c r="E52" s="9" t="s">
        <v>13</v>
      </c>
      <c r="F52" s="11">
        <v>2</v>
      </c>
      <c r="G52" s="9"/>
      <c r="H52" s="9"/>
      <c r="I52" s="9"/>
      <c r="J52" s="9"/>
      <c r="K52" s="9"/>
      <c r="L52" s="9"/>
      <c r="M52" s="9"/>
      <c r="N52" s="9"/>
    </row>
    <row r="53" s="2" customFormat="1" ht="93" customHeight="1" outlineLevel="2" spans="1:14">
      <c r="A53" s="9">
        <v>43</v>
      </c>
      <c r="B53" s="9" t="s">
        <v>129</v>
      </c>
      <c r="C53" s="10" t="s">
        <v>130</v>
      </c>
      <c r="D53" s="9" t="s">
        <v>401</v>
      </c>
      <c r="E53" s="9" t="s">
        <v>13</v>
      </c>
      <c r="F53" s="11">
        <v>2</v>
      </c>
      <c r="G53" s="9"/>
      <c r="H53" s="9"/>
      <c r="I53" s="9"/>
      <c r="J53" s="9"/>
      <c r="K53" s="9"/>
      <c r="L53" s="9"/>
      <c r="M53" s="9"/>
      <c r="N53" s="9"/>
    </row>
    <row r="54" s="2" customFormat="1" ht="84.5" customHeight="1" outlineLevel="2" spans="1:14">
      <c r="A54" s="9">
        <v>44</v>
      </c>
      <c r="B54" s="9" t="s">
        <v>131</v>
      </c>
      <c r="C54" s="10" t="s">
        <v>132</v>
      </c>
      <c r="D54" s="9" t="s">
        <v>401</v>
      </c>
      <c r="E54" s="9" t="s">
        <v>13</v>
      </c>
      <c r="F54" s="11">
        <v>1</v>
      </c>
      <c r="G54" s="9"/>
      <c r="H54" s="9"/>
      <c r="I54" s="9"/>
      <c r="J54" s="9"/>
      <c r="K54" s="9"/>
      <c r="L54" s="9"/>
      <c r="M54" s="9"/>
      <c r="N54" s="9"/>
    </row>
    <row r="55" s="2" customFormat="1" ht="51.5" customHeight="1" outlineLevel="2" spans="1:14">
      <c r="A55" s="9">
        <v>45</v>
      </c>
      <c r="B55" s="9" t="s">
        <v>133</v>
      </c>
      <c r="C55" s="10" t="s">
        <v>134</v>
      </c>
      <c r="D55" s="9" t="s">
        <v>401</v>
      </c>
      <c r="E55" s="9" t="s">
        <v>13</v>
      </c>
      <c r="F55" s="11">
        <v>2</v>
      </c>
      <c r="G55" s="9"/>
      <c r="H55" s="9"/>
      <c r="I55" s="9"/>
      <c r="J55" s="9"/>
      <c r="K55" s="9"/>
      <c r="L55" s="9"/>
      <c r="M55" s="9"/>
      <c r="N55" s="9"/>
    </row>
    <row r="56" s="2" customFormat="1" ht="35" customHeight="1" outlineLevel="2" spans="1:14">
      <c r="A56" s="9">
        <v>46</v>
      </c>
      <c r="B56" s="9" t="s">
        <v>135</v>
      </c>
      <c r="C56" s="10" t="s">
        <v>136</v>
      </c>
      <c r="D56" s="9" t="s">
        <v>401</v>
      </c>
      <c r="E56" s="9" t="s">
        <v>13</v>
      </c>
      <c r="F56" s="11">
        <v>1</v>
      </c>
      <c r="G56" s="9"/>
      <c r="H56" s="9"/>
      <c r="I56" s="9"/>
      <c r="J56" s="9"/>
      <c r="K56" s="9"/>
      <c r="L56" s="9"/>
      <c r="M56" s="9"/>
      <c r="N56" s="9"/>
    </row>
    <row r="57" s="2" customFormat="1" ht="35" customHeight="1" outlineLevel="2" spans="1:14">
      <c r="A57" s="9">
        <v>47</v>
      </c>
      <c r="B57" s="9" t="s">
        <v>137</v>
      </c>
      <c r="C57" s="10" t="s">
        <v>138</v>
      </c>
      <c r="D57" s="9" t="s">
        <v>401</v>
      </c>
      <c r="E57" s="9" t="s">
        <v>13</v>
      </c>
      <c r="F57" s="11">
        <v>1</v>
      </c>
      <c r="G57" s="9"/>
      <c r="H57" s="9"/>
      <c r="I57" s="9"/>
      <c r="J57" s="9"/>
      <c r="K57" s="9"/>
      <c r="L57" s="9"/>
      <c r="M57" s="9"/>
      <c r="N57" s="9"/>
    </row>
    <row r="58" s="2" customFormat="1" ht="35" customHeight="1" outlineLevel="2" spans="1:14">
      <c r="A58" s="9">
        <v>48</v>
      </c>
      <c r="B58" s="9" t="s">
        <v>139</v>
      </c>
      <c r="C58" s="10" t="s">
        <v>140</v>
      </c>
      <c r="D58" s="9" t="s">
        <v>401</v>
      </c>
      <c r="E58" s="9" t="s">
        <v>13</v>
      </c>
      <c r="F58" s="11">
        <v>1</v>
      </c>
      <c r="G58" s="9"/>
      <c r="H58" s="9"/>
      <c r="I58" s="9"/>
      <c r="J58" s="9"/>
      <c r="K58" s="9"/>
      <c r="L58" s="9"/>
      <c r="M58" s="9"/>
      <c r="N58" s="9"/>
    </row>
    <row r="59" s="2" customFormat="1" ht="51.5" customHeight="1" outlineLevel="2" spans="1:14">
      <c r="A59" s="9">
        <v>49</v>
      </c>
      <c r="B59" s="9" t="s">
        <v>141</v>
      </c>
      <c r="C59" s="10" t="s">
        <v>142</v>
      </c>
      <c r="D59" s="9" t="s">
        <v>401</v>
      </c>
      <c r="E59" s="9" t="s">
        <v>13</v>
      </c>
      <c r="F59" s="11">
        <v>1</v>
      </c>
      <c r="G59" s="9"/>
      <c r="H59" s="9"/>
      <c r="I59" s="9"/>
      <c r="J59" s="9"/>
      <c r="K59" s="9"/>
      <c r="L59" s="9"/>
      <c r="M59" s="9"/>
      <c r="N59" s="9"/>
    </row>
    <row r="60" s="2" customFormat="1" ht="35" customHeight="1" outlineLevel="2" spans="1:14">
      <c r="A60" s="9">
        <v>50</v>
      </c>
      <c r="B60" s="9" t="s">
        <v>143</v>
      </c>
      <c r="C60" s="10" t="s">
        <v>144</v>
      </c>
      <c r="D60" s="9" t="s">
        <v>401</v>
      </c>
      <c r="E60" s="9" t="s">
        <v>30</v>
      </c>
      <c r="F60" s="11">
        <v>1</v>
      </c>
      <c r="G60" s="9"/>
      <c r="H60" s="9"/>
      <c r="I60" s="9"/>
      <c r="J60" s="9"/>
      <c r="K60" s="9"/>
      <c r="L60" s="9"/>
      <c r="M60" s="9"/>
      <c r="N60" s="9"/>
    </row>
    <row r="61" s="2" customFormat="1" ht="117.5" customHeight="1" outlineLevel="2" spans="1:14">
      <c r="A61" s="9">
        <v>51</v>
      </c>
      <c r="B61" s="9" t="s">
        <v>145</v>
      </c>
      <c r="C61" s="10" t="s">
        <v>146</v>
      </c>
      <c r="D61" s="9" t="s">
        <v>401</v>
      </c>
      <c r="E61" s="9" t="s">
        <v>30</v>
      </c>
      <c r="F61" s="11">
        <v>1</v>
      </c>
      <c r="G61" s="9"/>
      <c r="H61" s="9"/>
      <c r="I61" s="9"/>
      <c r="J61" s="9"/>
      <c r="K61" s="9"/>
      <c r="L61" s="9"/>
      <c r="M61" s="9"/>
      <c r="N61" s="9"/>
    </row>
    <row r="62" s="2" customFormat="1" ht="26" customHeight="1" outlineLevel="2" spans="1:14">
      <c r="A62" s="9">
        <v>52</v>
      </c>
      <c r="B62" s="9" t="s">
        <v>147</v>
      </c>
      <c r="C62" s="10" t="s">
        <v>148</v>
      </c>
      <c r="D62" s="9" t="s">
        <v>401</v>
      </c>
      <c r="E62" s="9" t="s">
        <v>30</v>
      </c>
      <c r="F62" s="11">
        <v>1</v>
      </c>
      <c r="G62" s="9"/>
      <c r="H62" s="9"/>
      <c r="I62" s="9"/>
      <c r="J62" s="9"/>
      <c r="K62" s="9"/>
      <c r="L62" s="9"/>
      <c r="M62" s="9"/>
      <c r="N62" s="9"/>
    </row>
    <row r="63" s="2" customFormat="1" ht="51.5" customHeight="1" outlineLevel="2" spans="1:14">
      <c r="A63" s="9">
        <v>53</v>
      </c>
      <c r="B63" s="9" t="s">
        <v>149</v>
      </c>
      <c r="C63" s="10" t="s">
        <v>150</v>
      </c>
      <c r="D63" s="9" t="s">
        <v>401</v>
      </c>
      <c r="E63" s="9" t="s">
        <v>30</v>
      </c>
      <c r="F63" s="11">
        <v>1</v>
      </c>
      <c r="G63" s="9"/>
      <c r="H63" s="9"/>
      <c r="I63" s="9"/>
      <c r="J63" s="9"/>
      <c r="K63" s="9"/>
      <c r="L63" s="9"/>
      <c r="M63" s="9"/>
      <c r="N63" s="9"/>
    </row>
    <row r="64" s="2" customFormat="1" ht="51.5" customHeight="1" outlineLevel="2" spans="1:14">
      <c r="A64" s="9">
        <v>54</v>
      </c>
      <c r="B64" s="9" t="s">
        <v>151</v>
      </c>
      <c r="C64" s="10" t="s">
        <v>152</v>
      </c>
      <c r="D64" s="9" t="s">
        <v>401</v>
      </c>
      <c r="E64" s="9" t="s">
        <v>30</v>
      </c>
      <c r="F64" s="11">
        <v>1</v>
      </c>
      <c r="G64" s="9"/>
      <c r="H64" s="9"/>
      <c r="I64" s="9"/>
      <c r="J64" s="9"/>
      <c r="K64" s="9"/>
      <c r="L64" s="9"/>
      <c r="M64" s="9"/>
      <c r="N64" s="9"/>
    </row>
    <row r="65" s="2" customFormat="1" ht="51.5" customHeight="1" outlineLevel="2" spans="1:14">
      <c r="A65" s="9">
        <v>55</v>
      </c>
      <c r="B65" s="9" t="s">
        <v>151</v>
      </c>
      <c r="C65" s="10" t="s">
        <v>153</v>
      </c>
      <c r="D65" s="9" t="s">
        <v>401</v>
      </c>
      <c r="E65" s="9" t="s">
        <v>30</v>
      </c>
      <c r="F65" s="11">
        <v>1</v>
      </c>
      <c r="G65" s="9"/>
      <c r="H65" s="9"/>
      <c r="I65" s="9"/>
      <c r="J65" s="9"/>
      <c r="K65" s="9"/>
      <c r="L65" s="9"/>
      <c r="M65" s="9"/>
      <c r="N65" s="9"/>
    </row>
    <row r="66" s="2" customFormat="1" ht="35" customHeight="1" outlineLevel="2" spans="1:14">
      <c r="A66" s="9">
        <v>56</v>
      </c>
      <c r="B66" s="9" t="s">
        <v>151</v>
      </c>
      <c r="C66" s="10" t="s">
        <v>154</v>
      </c>
      <c r="D66" s="9" t="s">
        <v>401</v>
      </c>
      <c r="E66" s="9" t="s">
        <v>30</v>
      </c>
      <c r="F66" s="11">
        <v>1</v>
      </c>
      <c r="G66" s="9"/>
      <c r="H66" s="9"/>
      <c r="I66" s="9"/>
      <c r="J66" s="9"/>
      <c r="K66" s="9"/>
      <c r="L66" s="9"/>
      <c r="M66" s="9"/>
      <c r="N66" s="9"/>
    </row>
    <row r="67" s="2" customFormat="1" ht="35" customHeight="1" outlineLevel="2" spans="1:14">
      <c r="A67" s="9">
        <v>57</v>
      </c>
      <c r="B67" s="9" t="s">
        <v>151</v>
      </c>
      <c r="C67" s="10" t="s">
        <v>155</v>
      </c>
      <c r="D67" s="9" t="s">
        <v>401</v>
      </c>
      <c r="E67" s="9" t="s">
        <v>30</v>
      </c>
      <c r="F67" s="11">
        <v>1</v>
      </c>
      <c r="G67" s="9"/>
      <c r="H67" s="9"/>
      <c r="I67" s="9"/>
      <c r="J67" s="9"/>
      <c r="K67" s="9"/>
      <c r="L67" s="9"/>
      <c r="M67" s="9"/>
      <c r="N67" s="9"/>
    </row>
    <row r="68" s="2" customFormat="1" ht="51.5" customHeight="1" outlineLevel="2" spans="1:14">
      <c r="A68" s="9">
        <v>58</v>
      </c>
      <c r="B68" s="9" t="s">
        <v>151</v>
      </c>
      <c r="C68" s="10" t="s">
        <v>156</v>
      </c>
      <c r="D68" s="9" t="s">
        <v>401</v>
      </c>
      <c r="E68" s="9" t="s">
        <v>30</v>
      </c>
      <c r="F68" s="11">
        <v>1</v>
      </c>
      <c r="G68" s="9"/>
      <c r="H68" s="9"/>
      <c r="I68" s="9"/>
      <c r="J68" s="9"/>
      <c r="K68" s="9"/>
      <c r="L68" s="9"/>
      <c r="M68" s="9"/>
      <c r="N68" s="9"/>
    </row>
    <row r="69" s="2" customFormat="1" ht="43" customHeight="1" outlineLevel="2" spans="1:14">
      <c r="A69" s="9">
        <v>59</v>
      </c>
      <c r="B69" s="9" t="s">
        <v>151</v>
      </c>
      <c r="C69" s="10" t="s">
        <v>157</v>
      </c>
      <c r="D69" s="9" t="s">
        <v>401</v>
      </c>
      <c r="E69" s="9" t="s">
        <v>30</v>
      </c>
      <c r="F69" s="11">
        <v>1</v>
      </c>
      <c r="G69" s="9"/>
      <c r="H69" s="9"/>
      <c r="I69" s="9"/>
      <c r="J69" s="9"/>
      <c r="K69" s="9"/>
      <c r="L69" s="9"/>
      <c r="M69" s="9"/>
      <c r="N69" s="9"/>
    </row>
    <row r="70" s="2" customFormat="1" ht="51.5" customHeight="1" outlineLevel="2" spans="1:14">
      <c r="A70" s="9">
        <v>60</v>
      </c>
      <c r="B70" s="9" t="s">
        <v>151</v>
      </c>
      <c r="C70" s="10" t="s">
        <v>158</v>
      </c>
      <c r="D70" s="9" t="s">
        <v>401</v>
      </c>
      <c r="E70" s="9" t="s">
        <v>30</v>
      </c>
      <c r="F70" s="11">
        <v>1</v>
      </c>
      <c r="G70" s="9"/>
      <c r="H70" s="9"/>
      <c r="I70" s="9"/>
      <c r="J70" s="9"/>
      <c r="K70" s="9"/>
      <c r="L70" s="9"/>
      <c r="M70" s="9"/>
      <c r="N70" s="9"/>
    </row>
    <row r="71" s="2" customFormat="1" ht="51.5" customHeight="1" outlineLevel="2" spans="1:14">
      <c r="A71" s="9">
        <v>61</v>
      </c>
      <c r="B71" s="9" t="s">
        <v>159</v>
      </c>
      <c r="C71" s="10" t="s">
        <v>160</v>
      </c>
      <c r="D71" s="9" t="s">
        <v>401</v>
      </c>
      <c r="E71" s="9" t="s">
        <v>30</v>
      </c>
      <c r="F71" s="11">
        <v>1</v>
      </c>
      <c r="G71" s="9"/>
      <c r="H71" s="9"/>
      <c r="I71" s="9"/>
      <c r="J71" s="9"/>
      <c r="K71" s="9"/>
      <c r="L71" s="9"/>
      <c r="M71" s="9"/>
      <c r="N71" s="9"/>
    </row>
    <row r="72" s="2" customFormat="1" ht="51.5" customHeight="1" outlineLevel="2" spans="1:14">
      <c r="A72" s="9">
        <v>62</v>
      </c>
      <c r="B72" s="9" t="s">
        <v>161</v>
      </c>
      <c r="C72" s="10" t="s">
        <v>162</v>
      </c>
      <c r="D72" s="9" t="s">
        <v>401</v>
      </c>
      <c r="E72" s="9" t="s">
        <v>30</v>
      </c>
      <c r="F72" s="11">
        <v>1</v>
      </c>
      <c r="G72" s="9"/>
      <c r="H72" s="9"/>
      <c r="I72" s="9"/>
      <c r="J72" s="9"/>
      <c r="K72" s="9"/>
      <c r="L72" s="9"/>
      <c r="M72" s="9"/>
      <c r="N72" s="9"/>
    </row>
    <row r="73" s="2" customFormat="1" ht="51.5" customHeight="1" outlineLevel="2" spans="1:14">
      <c r="A73" s="9">
        <v>63</v>
      </c>
      <c r="B73" s="9" t="s">
        <v>163</v>
      </c>
      <c r="C73" s="10" t="s">
        <v>164</v>
      </c>
      <c r="D73" s="9" t="s">
        <v>401</v>
      </c>
      <c r="E73" s="9" t="s">
        <v>30</v>
      </c>
      <c r="F73" s="11">
        <v>1</v>
      </c>
      <c r="G73" s="9"/>
      <c r="H73" s="9"/>
      <c r="I73" s="9"/>
      <c r="J73" s="9"/>
      <c r="K73" s="9"/>
      <c r="L73" s="9"/>
      <c r="M73" s="9"/>
      <c r="N73" s="9"/>
    </row>
    <row r="74" s="2" customFormat="1" ht="57" outlineLevel="2" spans="1:14">
      <c r="A74" s="9">
        <v>64</v>
      </c>
      <c r="B74" s="9" t="s">
        <v>165</v>
      </c>
      <c r="C74" s="10" t="s">
        <v>166</v>
      </c>
      <c r="D74" s="9" t="s">
        <v>401</v>
      </c>
      <c r="E74" s="9" t="s">
        <v>30</v>
      </c>
      <c r="F74" s="11">
        <v>1</v>
      </c>
      <c r="G74" s="9"/>
      <c r="H74" s="9"/>
      <c r="I74" s="9"/>
      <c r="J74" s="9"/>
      <c r="K74" s="9"/>
      <c r="L74" s="9"/>
      <c r="M74" s="9"/>
      <c r="N74" s="9"/>
    </row>
    <row r="75" s="2" customFormat="1" ht="51.5" customHeight="1" outlineLevel="2" spans="1:14">
      <c r="A75" s="9">
        <v>65</v>
      </c>
      <c r="B75" s="9" t="s">
        <v>167</v>
      </c>
      <c r="C75" s="10" t="s">
        <v>168</v>
      </c>
      <c r="D75" s="9" t="s">
        <v>401</v>
      </c>
      <c r="E75" s="9" t="s">
        <v>30</v>
      </c>
      <c r="F75" s="11">
        <v>1</v>
      </c>
      <c r="G75" s="9"/>
      <c r="H75" s="9"/>
      <c r="I75" s="9"/>
      <c r="J75" s="9"/>
      <c r="K75" s="9"/>
      <c r="L75" s="9"/>
      <c r="M75" s="9"/>
      <c r="N75" s="9"/>
    </row>
    <row r="76" s="2" customFormat="1" ht="84.5" customHeight="1" outlineLevel="2" spans="1:14">
      <c r="A76" s="9">
        <v>66</v>
      </c>
      <c r="B76" s="9" t="s">
        <v>169</v>
      </c>
      <c r="C76" s="10" t="s">
        <v>170</v>
      </c>
      <c r="D76" s="9" t="s">
        <v>401</v>
      </c>
      <c r="E76" s="9" t="s">
        <v>171</v>
      </c>
      <c r="F76" s="11">
        <v>1</v>
      </c>
      <c r="G76" s="9"/>
      <c r="H76" s="9"/>
      <c r="I76" s="9"/>
      <c r="J76" s="9"/>
      <c r="K76" s="9"/>
      <c r="L76" s="9"/>
      <c r="M76" s="9"/>
      <c r="N76" s="9"/>
    </row>
    <row r="77" s="3" customFormat="1" ht="33" customHeight="1" outlineLevel="1" spans="1:14">
      <c r="A77" s="7" t="s">
        <v>402</v>
      </c>
      <c r="B77" s="7" t="s">
        <v>403</v>
      </c>
      <c r="C77" s="8"/>
      <c r="D77" s="7"/>
      <c r="E77" s="7"/>
      <c r="F77" s="7"/>
      <c r="G77" s="7"/>
      <c r="H77" s="7"/>
      <c r="I77" s="7"/>
      <c r="J77" s="7"/>
      <c r="K77" s="7"/>
      <c r="L77" s="7"/>
      <c r="M77" s="7"/>
      <c r="N77" s="7"/>
    </row>
    <row r="78" s="2" customFormat="1" ht="35" customHeight="1" outlineLevel="2" spans="1:14">
      <c r="A78" s="9">
        <v>67</v>
      </c>
      <c r="B78" s="9" t="s">
        <v>217</v>
      </c>
      <c r="C78" s="10" t="s">
        <v>218</v>
      </c>
      <c r="D78" s="9" t="s">
        <v>401</v>
      </c>
      <c r="E78" s="9" t="s">
        <v>13</v>
      </c>
      <c r="F78" s="11">
        <v>2</v>
      </c>
      <c r="G78" s="9"/>
      <c r="H78" s="9"/>
      <c r="I78" s="9"/>
      <c r="J78" s="9"/>
      <c r="K78" s="9"/>
      <c r="L78" s="9"/>
      <c r="M78" s="9"/>
      <c r="N78" s="9"/>
    </row>
    <row r="79" s="2" customFormat="1" ht="57" outlineLevel="2" spans="1:14">
      <c r="A79" s="9">
        <v>68</v>
      </c>
      <c r="B79" s="9" t="s">
        <v>219</v>
      </c>
      <c r="C79" s="10" t="s">
        <v>220</v>
      </c>
      <c r="D79" s="9" t="s">
        <v>401</v>
      </c>
      <c r="E79" s="9" t="s">
        <v>13</v>
      </c>
      <c r="F79" s="11">
        <f>1+1</f>
        <v>2</v>
      </c>
      <c r="G79" s="9"/>
      <c r="H79" s="9"/>
      <c r="I79" s="9"/>
      <c r="J79" s="9"/>
      <c r="K79" s="9"/>
      <c r="L79" s="9"/>
      <c r="M79" s="9"/>
      <c r="N79" s="9"/>
    </row>
    <row r="80" s="2" customFormat="1" ht="134" customHeight="1" outlineLevel="2" spans="1:14">
      <c r="A80" s="9">
        <v>69</v>
      </c>
      <c r="B80" s="9" t="s">
        <v>28</v>
      </c>
      <c r="C80" s="10" t="s">
        <v>221</v>
      </c>
      <c r="D80" s="9" t="s">
        <v>401</v>
      </c>
      <c r="E80" s="9" t="s">
        <v>30</v>
      </c>
      <c r="F80" s="11">
        <f>1+1</f>
        <v>2</v>
      </c>
      <c r="G80" s="9"/>
      <c r="H80" s="9"/>
      <c r="I80" s="9"/>
      <c r="J80" s="9"/>
      <c r="K80" s="9"/>
      <c r="L80" s="9"/>
      <c r="M80" s="9"/>
      <c r="N80" s="9"/>
    </row>
    <row r="81" s="2" customFormat="1" ht="51.5" customHeight="1" outlineLevel="2" spans="1:14">
      <c r="A81" s="9">
        <v>70</v>
      </c>
      <c r="B81" s="9" t="s">
        <v>34</v>
      </c>
      <c r="C81" s="10" t="s">
        <v>222</v>
      </c>
      <c r="D81" s="9" t="s">
        <v>401</v>
      </c>
      <c r="E81" s="9" t="s">
        <v>13</v>
      </c>
      <c r="F81" s="11">
        <f>2+2</f>
        <v>4</v>
      </c>
      <c r="G81" s="9"/>
      <c r="H81" s="9"/>
      <c r="I81" s="9"/>
      <c r="J81" s="9"/>
      <c r="K81" s="9"/>
      <c r="L81" s="9"/>
      <c r="M81" s="9"/>
      <c r="N81" s="9"/>
    </row>
    <row r="82" s="2" customFormat="1" ht="35" customHeight="1" outlineLevel="2" spans="1:14">
      <c r="A82" s="9">
        <v>71</v>
      </c>
      <c r="B82" s="9" t="s">
        <v>36</v>
      </c>
      <c r="C82" s="10" t="s">
        <v>37</v>
      </c>
      <c r="D82" s="9" t="s">
        <v>401</v>
      </c>
      <c r="E82" s="9" t="s">
        <v>30</v>
      </c>
      <c r="F82" s="11">
        <f>4+4</f>
        <v>8</v>
      </c>
      <c r="G82" s="9"/>
      <c r="H82" s="9"/>
      <c r="I82" s="9"/>
      <c r="J82" s="9"/>
      <c r="K82" s="9"/>
      <c r="L82" s="9"/>
      <c r="M82" s="9"/>
      <c r="N82" s="9"/>
    </row>
    <row r="83" s="2" customFormat="1" ht="35" customHeight="1" outlineLevel="2" spans="1:14">
      <c r="A83" s="9">
        <v>72</v>
      </c>
      <c r="B83" s="9" t="s">
        <v>39</v>
      </c>
      <c r="C83" s="10" t="s">
        <v>40</v>
      </c>
      <c r="D83" s="9" t="s">
        <v>401</v>
      </c>
      <c r="E83" s="9" t="s">
        <v>30</v>
      </c>
      <c r="F83" s="11">
        <f>4+4</f>
        <v>8</v>
      </c>
      <c r="G83" s="9"/>
      <c r="H83" s="9"/>
      <c r="I83" s="9"/>
      <c r="J83" s="9"/>
      <c r="K83" s="9"/>
      <c r="L83" s="9"/>
      <c r="M83" s="9"/>
      <c r="N83" s="9"/>
    </row>
    <row r="84" s="2" customFormat="1" ht="51.5" customHeight="1" outlineLevel="2" spans="1:14">
      <c r="A84" s="9">
        <v>73</v>
      </c>
      <c r="B84" s="9" t="s">
        <v>41</v>
      </c>
      <c r="C84" s="10" t="s">
        <v>42</v>
      </c>
      <c r="D84" s="9" t="s">
        <v>401</v>
      </c>
      <c r="E84" s="9" t="s">
        <v>30</v>
      </c>
      <c r="F84" s="11">
        <f>4*2</f>
        <v>8</v>
      </c>
      <c r="G84" s="9"/>
      <c r="H84" s="9"/>
      <c r="I84" s="9"/>
      <c r="J84" s="9"/>
      <c r="K84" s="9"/>
      <c r="L84" s="9"/>
      <c r="M84" s="9"/>
      <c r="N84" s="9"/>
    </row>
    <row r="85" s="2" customFormat="1" ht="51.5" customHeight="1" outlineLevel="2" spans="1:14">
      <c r="A85" s="9">
        <v>74</v>
      </c>
      <c r="B85" s="9" t="s">
        <v>43</v>
      </c>
      <c r="C85" s="10" t="s">
        <v>44</v>
      </c>
      <c r="D85" s="9" t="s">
        <v>401</v>
      </c>
      <c r="E85" s="9" t="s">
        <v>30</v>
      </c>
      <c r="F85" s="11">
        <f>1+1</f>
        <v>2</v>
      </c>
      <c r="G85" s="9"/>
      <c r="H85" s="9"/>
      <c r="I85" s="9"/>
      <c r="J85" s="9"/>
      <c r="K85" s="9"/>
      <c r="L85" s="9"/>
      <c r="M85" s="9"/>
      <c r="N85" s="9"/>
    </row>
    <row r="86" s="2" customFormat="1" ht="101" customHeight="1" outlineLevel="2" spans="1:14">
      <c r="A86" s="9">
        <v>75</v>
      </c>
      <c r="B86" s="9" t="s">
        <v>223</v>
      </c>
      <c r="C86" s="10" t="s">
        <v>224</v>
      </c>
      <c r="D86" s="9" t="s">
        <v>401</v>
      </c>
      <c r="E86" s="9" t="s">
        <v>30</v>
      </c>
      <c r="F86" s="11">
        <f>1+1</f>
        <v>2</v>
      </c>
      <c r="G86" s="9"/>
      <c r="H86" s="9"/>
      <c r="I86" s="9"/>
      <c r="J86" s="9"/>
      <c r="K86" s="9"/>
      <c r="L86" s="9"/>
      <c r="M86" s="9"/>
      <c r="N86" s="9"/>
    </row>
    <row r="87" s="2" customFormat="1" ht="35" customHeight="1" outlineLevel="2" spans="1:14">
      <c r="A87" s="9">
        <v>76</v>
      </c>
      <c r="B87" s="9" t="s">
        <v>225</v>
      </c>
      <c r="C87" s="10" t="s">
        <v>226</v>
      </c>
      <c r="D87" s="9" t="s">
        <v>401</v>
      </c>
      <c r="E87" s="9" t="s">
        <v>30</v>
      </c>
      <c r="F87" s="11">
        <f>1+1</f>
        <v>2</v>
      </c>
      <c r="G87" s="9"/>
      <c r="H87" s="9"/>
      <c r="I87" s="9"/>
      <c r="J87" s="9"/>
      <c r="K87" s="9"/>
      <c r="L87" s="9"/>
      <c r="M87" s="9"/>
      <c r="N87" s="9"/>
    </row>
    <row r="88" s="2" customFormat="1" ht="51.5" customHeight="1" outlineLevel="2" spans="1:14">
      <c r="A88" s="9">
        <v>77</v>
      </c>
      <c r="B88" s="9" t="s">
        <v>227</v>
      </c>
      <c r="C88" s="10" t="s">
        <v>228</v>
      </c>
      <c r="D88" s="9" t="s">
        <v>401</v>
      </c>
      <c r="E88" s="9" t="s">
        <v>30</v>
      </c>
      <c r="F88" s="11">
        <f>1+1</f>
        <v>2</v>
      </c>
      <c r="G88" s="9"/>
      <c r="H88" s="9"/>
      <c r="I88" s="9"/>
      <c r="J88" s="9"/>
      <c r="K88" s="9"/>
      <c r="L88" s="9"/>
      <c r="M88" s="9"/>
      <c r="N88" s="9"/>
    </row>
    <row r="89" s="2" customFormat="1" ht="45" customHeight="1" outlineLevel="2" spans="1:14">
      <c r="A89" s="9">
        <v>78</v>
      </c>
      <c r="B89" s="9" t="s">
        <v>53</v>
      </c>
      <c r="C89" s="10" t="s">
        <v>54</v>
      </c>
      <c r="D89" s="9" t="s">
        <v>401</v>
      </c>
      <c r="E89" s="9" t="s">
        <v>16</v>
      </c>
      <c r="F89" s="11">
        <f>200*2</f>
        <v>400</v>
      </c>
      <c r="G89" s="9"/>
      <c r="H89" s="9"/>
      <c r="I89" s="9"/>
      <c r="J89" s="9"/>
      <c r="K89" s="9"/>
      <c r="L89" s="9"/>
      <c r="M89" s="9"/>
      <c r="N89" s="9"/>
    </row>
    <row r="90" s="3" customFormat="1" ht="26" customHeight="1" outlineLevel="1" spans="1:14">
      <c r="A90" s="7" t="s">
        <v>404</v>
      </c>
      <c r="B90" s="7" t="s">
        <v>231</v>
      </c>
      <c r="C90" s="8"/>
      <c r="D90" s="7"/>
      <c r="E90" s="7"/>
      <c r="F90" s="7"/>
      <c r="G90" s="7"/>
      <c r="H90" s="7"/>
      <c r="I90" s="7"/>
      <c r="J90" s="7"/>
      <c r="K90" s="7"/>
      <c r="L90" s="7"/>
      <c r="M90" s="7"/>
      <c r="N90" s="7"/>
    </row>
    <row r="91" s="2" customFormat="1" ht="68" customHeight="1" outlineLevel="2" spans="1:14">
      <c r="A91" s="9">
        <v>79</v>
      </c>
      <c r="B91" s="9" t="s">
        <v>232</v>
      </c>
      <c r="C91" s="10" t="s">
        <v>233</v>
      </c>
      <c r="D91" s="9" t="s">
        <v>401</v>
      </c>
      <c r="E91" s="9" t="s">
        <v>13</v>
      </c>
      <c r="F91" s="11">
        <v>2</v>
      </c>
      <c r="G91" s="9"/>
      <c r="H91" s="9"/>
      <c r="I91" s="9"/>
      <c r="J91" s="9"/>
      <c r="K91" s="9"/>
      <c r="L91" s="9"/>
      <c r="M91" s="9"/>
      <c r="N91" s="9"/>
    </row>
    <row r="92" s="3" customFormat="1" ht="29" customHeight="1" outlineLevel="1" spans="1:14">
      <c r="A92" s="7" t="s">
        <v>405</v>
      </c>
      <c r="B92" s="7" t="s">
        <v>234</v>
      </c>
      <c r="C92" s="8"/>
      <c r="D92" s="7"/>
      <c r="E92" s="7"/>
      <c r="F92" s="7"/>
      <c r="G92" s="7"/>
      <c r="H92" s="7"/>
      <c r="I92" s="7"/>
      <c r="J92" s="7"/>
      <c r="K92" s="7"/>
      <c r="L92" s="7"/>
      <c r="M92" s="7"/>
      <c r="N92" s="7"/>
    </row>
    <row r="93" s="2" customFormat="1" ht="84.5" customHeight="1" outlineLevel="2" spans="1:14">
      <c r="A93" s="9">
        <v>80</v>
      </c>
      <c r="B93" s="9" t="s">
        <v>235</v>
      </c>
      <c r="C93" s="10" t="s">
        <v>236</v>
      </c>
      <c r="D93" s="9" t="s">
        <v>401</v>
      </c>
      <c r="E93" s="9" t="s">
        <v>237</v>
      </c>
      <c r="F93" s="11">
        <v>10</v>
      </c>
      <c r="G93" s="9"/>
      <c r="H93" s="9"/>
      <c r="I93" s="9"/>
      <c r="J93" s="9"/>
      <c r="K93" s="9"/>
      <c r="L93" s="9"/>
      <c r="M93" s="9"/>
      <c r="N93" s="9"/>
    </row>
    <row r="94" s="2" customFormat="1" ht="84.5" customHeight="1" outlineLevel="2" spans="1:14">
      <c r="A94" s="9">
        <v>81</v>
      </c>
      <c r="B94" s="9" t="s">
        <v>239</v>
      </c>
      <c r="C94" s="10" t="s">
        <v>240</v>
      </c>
      <c r="D94" s="9" t="s">
        <v>401</v>
      </c>
      <c r="E94" s="9" t="s">
        <v>19</v>
      </c>
      <c r="F94" s="11">
        <v>2</v>
      </c>
      <c r="G94" s="9"/>
      <c r="H94" s="9"/>
      <c r="I94" s="9"/>
      <c r="J94" s="9"/>
      <c r="K94" s="9"/>
      <c r="L94" s="9"/>
      <c r="M94" s="9"/>
      <c r="N94" s="9"/>
    </row>
    <row r="95" s="2" customFormat="1" ht="68" customHeight="1" outlineLevel="2" spans="1:14">
      <c r="A95" s="9">
        <v>82</v>
      </c>
      <c r="B95" s="9" t="s">
        <v>241</v>
      </c>
      <c r="C95" s="10" t="s">
        <v>242</v>
      </c>
      <c r="D95" s="9" t="s">
        <v>401</v>
      </c>
      <c r="E95" s="9" t="s">
        <v>19</v>
      </c>
      <c r="F95" s="11">
        <v>2</v>
      </c>
      <c r="G95" s="9"/>
      <c r="H95" s="9"/>
      <c r="I95" s="9"/>
      <c r="J95" s="9"/>
      <c r="K95" s="9"/>
      <c r="L95" s="9"/>
      <c r="M95" s="9"/>
      <c r="N95" s="9"/>
    </row>
    <row r="96" s="2" customFormat="1" ht="68" customHeight="1" outlineLevel="2" spans="1:14">
      <c r="A96" s="9">
        <v>83</v>
      </c>
      <c r="B96" s="9" t="s">
        <v>127</v>
      </c>
      <c r="C96" s="10" t="s">
        <v>243</v>
      </c>
      <c r="D96" s="9" t="s">
        <v>401</v>
      </c>
      <c r="E96" s="9" t="s">
        <v>13</v>
      </c>
      <c r="F96" s="11">
        <v>2</v>
      </c>
      <c r="G96" s="9"/>
      <c r="H96" s="9"/>
      <c r="I96" s="9"/>
      <c r="J96" s="9"/>
      <c r="K96" s="9"/>
      <c r="L96" s="9"/>
      <c r="M96" s="9"/>
      <c r="N96" s="9"/>
    </row>
    <row r="97" s="2" customFormat="1" ht="51.5" customHeight="1" outlineLevel="2" spans="1:14">
      <c r="A97" s="9">
        <v>84</v>
      </c>
      <c r="B97" s="9" t="s">
        <v>244</v>
      </c>
      <c r="C97" s="10" t="s">
        <v>245</v>
      </c>
      <c r="D97" s="9" t="s">
        <v>401</v>
      </c>
      <c r="E97" s="9" t="s">
        <v>13</v>
      </c>
      <c r="F97" s="11">
        <v>2</v>
      </c>
      <c r="G97" s="9"/>
      <c r="H97" s="9"/>
      <c r="I97" s="9"/>
      <c r="J97" s="9"/>
      <c r="K97" s="9"/>
      <c r="L97" s="9"/>
      <c r="M97" s="9"/>
      <c r="N97" s="9"/>
    </row>
    <row r="98" s="2" customFormat="1" ht="68" customHeight="1" outlineLevel="2" spans="1:14">
      <c r="A98" s="9">
        <v>85</v>
      </c>
      <c r="B98" s="9" t="s">
        <v>246</v>
      </c>
      <c r="C98" s="10" t="s">
        <v>247</v>
      </c>
      <c r="D98" s="9" t="s">
        <v>401</v>
      </c>
      <c r="E98" s="9" t="s">
        <v>30</v>
      </c>
      <c r="F98" s="11">
        <v>32</v>
      </c>
      <c r="G98" s="9"/>
      <c r="H98" s="9"/>
      <c r="I98" s="9"/>
      <c r="J98" s="9"/>
      <c r="K98" s="9"/>
      <c r="L98" s="9"/>
      <c r="M98" s="9"/>
      <c r="N98" s="9"/>
    </row>
    <row r="99" s="2" customFormat="1" ht="68" customHeight="1" outlineLevel="2" spans="1:14">
      <c r="A99" s="9">
        <v>86</v>
      </c>
      <c r="B99" s="9" t="s">
        <v>249</v>
      </c>
      <c r="C99" s="10" t="s">
        <v>250</v>
      </c>
      <c r="D99" s="9" t="s">
        <v>401</v>
      </c>
      <c r="E99" s="9" t="s">
        <v>30</v>
      </c>
      <c r="F99" s="11">
        <v>3</v>
      </c>
      <c r="G99" s="9"/>
      <c r="H99" s="9"/>
      <c r="I99" s="9"/>
      <c r="J99" s="9"/>
      <c r="K99" s="9"/>
      <c r="L99" s="9"/>
      <c r="M99" s="9"/>
      <c r="N99" s="9"/>
    </row>
    <row r="100" s="2" customFormat="1" ht="117.5" customHeight="1" outlineLevel="2" spans="1:14">
      <c r="A100" s="9">
        <v>87</v>
      </c>
      <c r="B100" s="9" t="s">
        <v>251</v>
      </c>
      <c r="C100" s="10" t="s">
        <v>252</v>
      </c>
      <c r="D100" s="9" t="s">
        <v>401</v>
      </c>
      <c r="E100" s="9" t="s">
        <v>30</v>
      </c>
      <c r="F100" s="11">
        <v>1</v>
      </c>
      <c r="G100" s="9"/>
      <c r="H100" s="9"/>
      <c r="I100" s="9"/>
      <c r="J100" s="9"/>
      <c r="K100" s="9"/>
      <c r="L100" s="9"/>
      <c r="M100" s="9"/>
      <c r="N100" s="9"/>
    </row>
    <row r="101" s="3" customFormat="1" ht="28" customHeight="1" outlineLevel="1" spans="1:14">
      <c r="A101" s="7" t="s">
        <v>406</v>
      </c>
      <c r="B101" s="7" t="s">
        <v>253</v>
      </c>
      <c r="C101" s="8"/>
      <c r="D101" s="7"/>
      <c r="E101" s="7"/>
      <c r="F101" s="7"/>
      <c r="G101" s="7"/>
      <c r="H101" s="7"/>
      <c r="I101" s="7"/>
      <c r="J101" s="7"/>
      <c r="K101" s="7"/>
      <c r="L101" s="7"/>
      <c r="M101" s="7"/>
      <c r="N101" s="7"/>
    </row>
    <row r="102" s="2" customFormat="1" ht="101" customHeight="1" outlineLevel="2" spans="1:14">
      <c r="A102" s="9">
        <v>88</v>
      </c>
      <c r="B102" s="9" t="s">
        <v>254</v>
      </c>
      <c r="C102" s="10" t="s">
        <v>255</v>
      </c>
      <c r="D102" s="9" t="s">
        <v>401</v>
      </c>
      <c r="E102" s="9" t="s">
        <v>13</v>
      </c>
      <c r="F102" s="11">
        <v>1</v>
      </c>
      <c r="G102" s="9"/>
      <c r="H102" s="9"/>
      <c r="I102" s="9"/>
      <c r="J102" s="9"/>
      <c r="K102" s="9"/>
      <c r="L102" s="9"/>
      <c r="M102" s="9"/>
      <c r="N102" s="9"/>
    </row>
    <row r="103" s="2" customFormat="1" ht="43" customHeight="1" outlineLevel="2" spans="1:14">
      <c r="A103" s="9">
        <v>89</v>
      </c>
      <c r="B103" s="9" t="s">
        <v>256</v>
      </c>
      <c r="C103" s="10" t="s">
        <v>257</v>
      </c>
      <c r="D103" s="9" t="s">
        <v>401</v>
      </c>
      <c r="E103" s="9" t="s">
        <v>13</v>
      </c>
      <c r="F103" s="11">
        <v>1</v>
      </c>
      <c r="G103" s="9"/>
      <c r="H103" s="9"/>
      <c r="I103" s="9"/>
      <c r="J103" s="9"/>
      <c r="K103" s="9"/>
      <c r="L103" s="9"/>
      <c r="M103" s="9"/>
      <c r="N103" s="9"/>
    </row>
    <row r="104" s="3" customFormat="1" ht="33" customHeight="1" spans="1:14">
      <c r="A104" s="7" t="s">
        <v>407</v>
      </c>
      <c r="B104" s="7" t="s">
        <v>260</v>
      </c>
      <c r="C104" s="8"/>
      <c r="D104" s="7"/>
      <c r="E104" s="7"/>
      <c r="F104" s="7"/>
      <c r="G104" s="7"/>
      <c r="H104" s="7"/>
      <c r="I104" s="7"/>
      <c r="J104" s="7"/>
      <c r="K104" s="7"/>
      <c r="L104" s="7"/>
      <c r="M104" s="7"/>
      <c r="N104" s="7"/>
    </row>
    <row r="105" s="2" customFormat="1" ht="68" customHeight="1" outlineLevel="1" spans="1:14">
      <c r="A105" s="9">
        <v>90</v>
      </c>
      <c r="B105" s="9" t="s">
        <v>270</v>
      </c>
      <c r="C105" s="10" t="s">
        <v>271</v>
      </c>
      <c r="D105" s="9" t="s">
        <v>81</v>
      </c>
      <c r="E105" s="9" t="s">
        <v>13</v>
      </c>
      <c r="F105" s="11">
        <v>3</v>
      </c>
      <c r="G105" s="9"/>
      <c r="H105" s="9"/>
      <c r="I105" s="9"/>
      <c r="J105" s="9"/>
      <c r="K105" s="9"/>
      <c r="L105" s="9"/>
      <c r="M105" s="9"/>
      <c r="N105" s="9"/>
    </row>
    <row r="106" s="12" customFormat="1" ht="18.5" customHeight="1" outlineLevel="1" spans="1:14">
      <c r="A106" s="23"/>
      <c r="B106" s="20" t="s">
        <v>408</v>
      </c>
      <c r="C106" s="21" t="s">
        <v>409</v>
      </c>
      <c r="D106" s="20"/>
      <c r="E106" s="20" t="s">
        <v>19</v>
      </c>
      <c r="F106" s="20">
        <v>1</v>
      </c>
      <c r="G106" s="20"/>
      <c r="H106" s="20"/>
      <c r="I106" s="20"/>
      <c r="J106" s="20"/>
      <c r="K106" s="20"/>
      <c r="L106" s="20"/>
      <c r="M106" s="20"/>
      <c r="N106" s="20"/>
    </row>
    <row r="107" s="12" customFormat="1" ht="18.5" customHeight="1" outlineLevel="1" spans="1:14">
      <c r="A107" s="23"/>
      <c r="B107" s="20" t="s">
        <v>410</v>
      </c>
      <c r="C107" s="21" t="s">
        <v>409</v>
      </c>
      <c r="D107" s="20"/>
      <c r="E107" s="20" t="s">
        <v>19</v>
      </c>
      <c r="F107" s="20">
        <v>3</v>
      </c>
      <c r="G107" s="20"/>
      <c r="H107" s="20"/>
      <c r="I107" s="20"/>
      <c r="J107" s="20"/>
      <c r="K107" s="20"/>
      <c r="L107" s="20"/>
      <c r="M107" s="20"/>
      <c r="N107" s="20"/>
    </row>
    <row r="108" s="12" customFormat="1" ht="18.5" customHeight="1" outlineLevel="1" spans="1:14">
      <c r="A108" s="23"/>
      <c r="B108" s="20" t="s">
        <v>411</v>
      </c>
      <c r="C108" s="21" t="s">
        <v>409</v>
      </c>
      <c r="D108" s="20"/>
      <c r="E108" s="20" t="s">
        <v>19</v>
      </c>
      <c r="F108" s="20">
        <v>1</v>
      </c>
      <c r="G108" s="20"/>
      <c r="H108" s="20"/>
      <c r="I108" s="20"/>
      <c r="J108" s="20"/>
      <c r="K108" s="20"/>
      <c r="L108" s="20"/>
      <c r="M108" s="20"/>
      <c r="N108" s="20"/>
    </row>
    <row r="109" s="12" customFormat="1" ht="18.5" customHeight="1" outlineLevel="1" spans="1:14">
      <c r="A109" s="23"/>
      <c r="B109" s="20" t="s">
        <v>412</v>
      </c>
      <c r="C109" s="21" t="s">
        <v>409</v>
      </c>
      <c r="D109" s="20"/>
      <c r="E109" s="20" t="s">
        <v>19</v>
      </c>
      <c r="F109" s="20">
        <v>1</v>
      </c>
      <c r="G109" s="20"/>
      <c r="H109" s="20"/>
      <c r="I109" s="20"/>
      <c r="J109" s="20"/>
      <c r="K109" s="20"/>
      <c r="L109" s="20"/>
      <c r="M109" s="20"/>
      <c r="N109" s="20"/>
    </row>
    <row r="110" s="12" customFormat="1" ht="18.5" customHeight="1" outlineLevel="1" spans="1:14">
      <c r="A110" s="23"/>
      <c r="B110" s="20" t="s">
        <v>413</v>
      </c>
      <c r="C110" s="21" t="s">
        <v>409</v>
      </c>
      <c r="D110" s="20"/>
      <c r="E110" s="20" t="s">
        <v>19</v>
      </c>
      <c r="F110" s="20">
        <v>10</v>
      </c>
      <c r="G110" s="20"/>
      <c r="H110" s="20"/>
      <c r="I110" s="20"/>
      <c r="J110" s="20"/>
      <c r="K110" s="20"/>
      <c r="L110" s="20"/>
      <c r="M110" s="20"/>
      <c r="N110" s="20"/>
    </row>
    <row r="111" s="12" customFormat="1" ht="18.5" customHeight="1" outlineLevel="1" spans="1:14">
      <c r="A111" s="23"/>
      <c r="B111" s="20" t="s">
        <v>414</v>
      </c>
      <c r="C111" s="21" t="s">
        <v>409</v>
      </c>
      <c r="D111" s="20"/>
      <c r="E111" s="20" t="s">
        <v>19</v>
      </c>
      <c r="F111" s="20">
        <v>10</v>
      </c>
      <c r="G111" s="20"/>
      <c r="H111" s="20"/>
      <c r="I111" s="20"/>
      <c r="J111" s="20"/>
      <c r="K111" s="20"/>
      <c r="L111" s="20"/>
      <c r="M111" s="20"/>
      <c r="N111" s="20"/>
    </row>
    <row r="112" s="12" customFormat="1" ht="18.5" customHeight="1" outlineLevel="1" spans="1:14">
      <c r="A112" s="23"/>
      <c r="B112" s="20" t="s">
        <v>415</v>
      </c>
      <c r="C112" s="21" t="s">
        <v>409</v>
      </c>
      <c r="D112" s="20"/>
      <c r="E112" s="20" t="s">
        <v>19</v>
      </c>
      <c r="F112" s="20">
        <v>3</v>
      </c>
      <c r="G112" s="20"/>
      <c r="H112" s="20"/>
      <c r="I112" s="20"/>
      <c r="J112" s="20"/>
      <c r="K112" s="20"/>
      <c r="L112" s="20"/>
      <c r="M112" s="20"/>
      <c r="N112" s="20"/>
    </row>
    <row r="113" s="12" customFormat="1" ht="18.5" customHeight="1" outlineLevel="1" spans="1:14">
      <c r="A113" s="23"/>
      <c r="B113" s="20" t="s">
        <v>416</v>
      </c>
      <c r="C113" s="21" t="s">
        <v>409</v>
      </c>
      <c r="D113" s="20"/>
      <c r="E113" s="20" t="s">
        <v>19</v>
      </c>
      <c r="F113" s="20">
        <v>3</v>
      </c>
      <c r="G113" s="20"/>
      <c r="H113" s="20"/>
      <c r="I113" s="20"/>
      <c r="J113" s="20"/>
      <c r="K113" s="20"/>
      <c r="L113" s="20"/>
      <c r="M113" s="20"/>
      <c r="N113" s="20"/>
    </row>
    <row r="114" s="12" customFormat="1" ht="18.5" customHeight="1" outlineLevel="1" spans="1:14">
      <c r="A114" s="23"/>
      <c r="B114" s="20" t="s">
        <v>417</v>
      </c>
      <c r="C114" s="21" t="s">
        <v>409</v>
      </c>
      <c r="D114" s="20"/>
      <c r="E114" s="20" t="s">
        <v>19</v>
      </c>
      <c r="F114" s="20">
        <v>3</v>
      </c>
      <c r="G114" s="20"/>
      <c r="H114" s="20"/>
      <c r="I114" s="20"/>
      <c r="J114" s="20"/>
      <c r="K114" s="20"/>
      <c r="L114" s="20"/>
      <c r="M114" s="20"/>
      <c r="N114" s="20"/>
    </row>
    <row r="115" s="12" customFormat="1" ht="18.5" customHeight="1" outlineLevel="1" spans="1:14">
      <c r="A115" s="23"/>
      <c r="B115" s="20" t="s">
        <v>418</v>
      </c>
      <c r="C115" s="21" t="s">
        <v>409</v>
      </c>
      <c r="D115" s="20"/>
      <c r="E115" s="20" t="s">
        <v>19</v>
      </c>
      <c r="F115" s="20">
        <v>4</v>
      </c>
      <c r="G115" s="20"/>
      <c r="H115" s="20"/>
      <c r="I115" s="20"/>
      <c r="J115" s="20"/>
      <c r="K115" s="20"/>
      <c r="L115" s="20"/>
      <c r="M115" s="20"/>
      <c r="N115" s="20"/>
    </row>
    <row r="116" s="2" customFormat="1" ht="35" customHeight="1" outlineLevel="1" spans="1:14">
      <c r="A116" s="9">
        <v>91</v>
      </c>
      <c r="B116" s="9" t="s">
        <v>272</v>
      </c>
      <c r="C116" s="10" t="s">
        <v>273</v>
      </c>
      <c r="D116" s="9" t="s">
        <v>396</v>
      </c>
      <c r="E116" s="9" t="s">
        <v>13</v>
      </c>
      <c r="F116" s="11">
        <v>1</v>
      </c>
      <c r="G116" s="9"/>
      <c r="H116" s="9"/>
      <c r="I116" s="9"/>
      <c r="J116" s="9"/>
      <c r="K116" s="9"/>
      <c r="L116" s="9"/>
      <c r="M116" s="9"/>
      <c r="N116" s="9"/>
    </row>
    <row r="117" s="2" customFormat="1" ht="51.5" customHeight="1" outlineLevel="1" spans="1:14">
      <c r="A117" s="9">
        <v>92</v>
      </c>
      <c r="B117" s="9" t="s">
        <v>274</v>
      </c>
      <c r="C117" s="10" t="s">
        <v>275</v>
      </c>
      <c r="D117" s="9" t="s">
        <v>396</v>
      </c>
      <c r="E117" s="9" t="s">
        <v>276</v>
      </c>
      <c r="F117" s="11">
        <v>0.199</v>
      </c>
      <c r="G117" s="9"/>
      <c r="H117" s="9"/>
      <c r="I117" s="9"/>
      <c r="J117" s="9"/>
      <c r="K117" s="9"/>
      <c r="L117" s="9"/>
      <c r="M117" s="9"/>
      <c r="N117" s="9"/>
    </row>
    <row r="118" s="3" customFormat="1" ht="29" customHeight="1" spans="1:14">
      <c r="A118" s="7" t="s">
        <v>419</v>
      </c>
      <c r="B118" s="7" t="s">
        <v>278</v>
      </c>
      <c r="C118" s="8"/>
      <c r="D118" s="7"/>
      <c r="E118" s="7"/>
      <c r="F118" s="7"/>
      <c r="G118" s="7"/>
      <c r="H118" s="7"/>
      <c r="I118" s="7"/>
      <c r="J118" s="7"/>
      <c r="K118" s="7"/>
      <c r="L118" s="7"/>
      <c r="M118" s="7"/>
      <c r="N118" s="7"/>
    </row>
    <row r="119" s="2" customFormat="1" ht="68" customHeight="1" outlineLevel="1" spans="1:14">
      <c r="A119" s="9">
        <v>93</v>
      </c>
      <c r="B119" s="9" t="s">
        <v>270</v>
      </c>
      <c r="C119" s="10" t="s">
        <v>283</v>
      </c>
      <c r="D119" s="9" t="s">
        <v>81</v>
      </c>
      <c r="E119" s="9" t="s">
        <v>13</v>
      </c>
      <c r="F119" s="11">
        <v>2</v>
      </c>
      <c r="G119" s="9"/>
      <c r="H119" s="9"/>
      <c r="I119" s="9"/>
      <c r="J119" s="9"/>
      <c r="K119" s="9"/>
      <c r="L119" s="9"/>
      <c r="M119" s="9"/>
      <c r="N119" s="9"/>
    </row>
    <row r="120" s="3" customFormat="1" ht="32" customHeight="1" spans="1:14">
      <c r="A120" s="7" t="s">
        <v>420</v>
      </c>
      <c r="B120" s="7" t="s">
        <v>284</v>
      </c>
      <c r="C120" s="8"/>
      <c r="D120" s="7"/>
      <c r="E120" s="7"/>
      <c r="F120" s="7"/>
      <c r="G120" s="7"/>
      <c r="H120" s="7"/>
      <c r="I120" s="7"/>
      <c r="J120" s="7"/>
      <c r="K120" s="7"/>
      <c r="L120" s="7"/>
      <c r="M120" s="7"/>
      <c r="N120" s="7"/>
    </row>
    <row r="121" s="2" customFormat="1" ht="68" customHeight="1" outlineLevel="1" spans="1:14">
      <c r="A121" s="9">
        <v>94</v>
      </c>
      <c r="B121" s="9" t="s">
        <v>270</v>
      </c>
      <c r="C121" s="10" t="s">
        <v>286</v>
      </c>
      <c r="D121" s="9" t="s">
        <v>81</v>
      </c>
      <c r="E121" s="9" t="s">
        <v>13</v>
      </c>
      <c r="F121" s="11">
        <v>2</v>
      </c>
      <c r="G121" s="9"/>
      <c r="H121" s="9"/>
      <c r="I121" s="9"/>
      <c r="J121" s="9"/>
      <c r="K121" s="9"/>
      <c r="L121" s="9"/>
      <c r="M121" s="9"/>
      <c r="N121" s="9"/>
    </row>
    <row r="122" s="3" customFormat="1" ht="29" customHeight="1" spans="1:14">
      <c r="A122" s="7" t="s">
        <v>421</v>
      </c>
      <c r="B122" s="7" t="s">
        <v>290</v>
      </c>
      <c r="C122" s="8"/>
      <c r="D122" s="7"/>
      <c r="E122" s="7"/>
      <c r="F122" s="7"/>
      <c r="G122" s="7"/>
      <c r="H122" s="7"/>
      <c r="I122" s="7"/>
      <c r="J122" s="7"/>
      <c r="K122" s="7"/>
      <c r="L122" s="7"/>
      <c r="M122" s="7"/>
      <c r="N122" s="7"/>
    </row>
    <row r="123" s="2" customFormat="1" ht="68" customHeight="1" outlineLevel="1" spans="1:14">
      <c r="A123" s="9">
        <v>95</v>
      </c>
      <c r="B123" s="9" t="s">
        <v>270</v>
      </c>
      <c r="C123" s="10" t="s">
        <v>291</v>
      </c>
      <c r="D123" s="9" t="s">
        <v>81</v>
      </c>
      <c r="E123" s="9" t="s">
        <v>13</v>
      </c>
      <c r="F123" s="11">
        <v>2</v>
      </c>
      <c r="G123" s="9"/>
      <c r="H123" s="9"/>
      <c r="I123" s="9"/>
      <c r="J123" s="9"/>
      <c r="K123" s="9"/>
      <c r="L123" s="9"/>
      <c r="M123" s="9"/>
      <c r="N123" s="9"/>
    </row>
    <row r="124" s="3" customFormat="1" ht="26" customHeight="1" spans="1:14">
      <c r="A124" s="7" t="s">
        <v>422</v>
      </c>
      <c r="B124" s="7" t="s">
        <v>292</v>
      </c>
      <c r="C124" s="8"/>
      <c r="D124" s="7"/>
      <c r="E124" s="7"/>
      <c r="F124" s="7"/>
      <c r="G124" s="7"/>
      <c r="H124" s="7"/>
      <c r="I124" s="7"/>
      <c r="J124" s="7"/>
      <c r="K124" s="7"/>
      <c r="L124" s="7"/>
      <c r="M124" s="7"/>
      <c r="N124" s="7"/>
    </row>
    <row r="125" s="2" customFormat="1" ht="68" customHeight="1" outlineLevel="1" spans="1:14">
      <c r="A125" s="9">
        <v>96</v>
      </c>
      <c r="B125" s="9" t="s">
        <v>270</v>
      </c>
      <c r="C125" s="10" t="s">
        <v>423</v>
      </c>
      <c r="D125" s="9" t="s">
        <v>81</v>
      </c>
      <c r="E125" s="9" t="s">
        <v>13</v>
      </c>
      <c r="F125" s="11">
        <v>4</v>
      </c>
      <c r="G125" s="9"/>
      <c r="H125" s="9"/>
      <c r="I125" s="9"/>
      <c r="J125" s="9"/>
      <c r="K125" s="9"/>
      <c r="L125" s="9"/>
      <c r="M125" s="9"/>
      <c r="N125" s="9"/>
    </row>
    <row r="126" s="12" customFormat="1" ht="18.5" customHeight="1" outlineLevel="1" spans="1:14">
      <c r="A126" s="23"/>
      <c r="B126" s="20" t="s">
        <v>408</v>
      </c>
      <c r="C126" s="21" t="s">
        <v>409</v>
      </c>
      <c r="D126" s="20"/>
      <c r="E126" s="20" t="s">
        <v>19</v>
      </c>
      <c r="F126" s="20">
        <v>2</v>
      </c>
      <c r="G126" s="20"/>
      <c r="H126" s="20"/>
      <c r="I126" s="20"/>
      <c r="J126" s="20"/>
      <c r="K126" s="20"/>
      <c r="L126" s="20"/>
      <c r="M126" s="20"/>
      <c r="N126" s="20"/>
    </row>
    <row r="127" s="12" customFormat="1" ht="18.5" customHeight="1" outlineLevel="1" spans="1:14">
      <c r="A127" s="23"/>
      <c r="B127" s="20" t="s">
        <v>410</v>
      </c>
      <c r="C127" s="21" t="s">
        <v>409</v>
      </c>
      <c r="D127" s="20"/>
      <c r="E127" s="20" t="s">
        <v>19</v>
      </c>
      <c r="F127" s="20">
        <v>6</v>
      </c>
      <c r="G127" s="20"/>
      <c r="H127" s="20"/>
      <c r="I127" s="20"/>
      <c r="J127" s="20"/>
      <c r="K127" s="20"/>
      <c r="L127" s="20"/>
      <c r="M127" s="20"/>
      <c r="N127" s="20"/>
    </row>
    <row r="128" s="12" customFormat="1" ht="18.5" customHeight="1" outlineLevel="1" spans="1:14">
      <c r="A128" s="23"/>
      <c r="B128" s="20" t="s">
        <v>411</v>
      </c>
      <c r="C128" s="21" t="s">
        <v>409</v>
      </c>
      <c r="D128" s="20"/>
      <c r="E128" s="20" t="s">
        <v>19</v>
      </c>
      <c r="F128" s="20">
        <v>2</v>
      </c>
      <c r="G128" s="20"/>
      <c r="H128" s="20"/>
      <c r="I128" s="20"/>
      <c r="J128" s="20"/>
      <c r="K128" s="20"/>
      <c r="L128" s="20"/>
      <c r="M128" s="20"/>
      <c r="N128" s="20"/>
    </row>
    <row r="129" s="12" customFormat="1" ht="18.5" customHeight="1" outlineLevel="1" spans="1:14">
      <c r="A129" s="23"/>
      <c r="B129" s="20" t="s">
        <v>412</v>
      </c>
      <c r="C129" s="21" t="s">
        <v>409</v>
      </c>
      <c r="D129" s="20"/>
      <c r="E129" s="20" t="s">
        <v>19</v>
      </c>
      <c r="F129" s="20">
        <v>2</v>
      </c>
      <c r="G129" s="20"/>
      <c r="H129" s="20"/>
      <c r="I129" s="20"/>
      <c r="J129" s="20"/>
      <c r="K129" s="20"/>
      <c r="L129" s="20"/>
      <c r="M129" s="20"/>
      <c r="N129" s="20"/>
    </row>
    <row r="130" s="12" customFormat="1" ht="18.5" customHeight="1" outlineLevel="1" spans="1:14">
      <c r="A130" s="23"/>
      <c r="B130" s="20" t="s">
        <v>413</v>
      </c>
      <c r="C130" s="21" t="s">
        <v>409</v>
      </c>
      <c r="D130" s="20"/>
      <c r="E130" s="20" t="s">
        <v>19</v>
      </c>
      <c r="F130" s="20">
        <v>10</v>
      </c>
      <c r="G130" s="20"/>
      <c r="H130" s="20"/>
      <c r="I130" s="20"/>
      <c r="J130" s="20"/>
      <c r="K130" s="20"/>
      <c r="L130" s="20"/>
      <c r="M130" s="20"/>
      <c r="N130" s="20"/>
    </row>
    <row r="131" s="12" customFormat="1" ht="18.5" customHeight="1" outlineLevel="1" spans="1:14">
      <c r="A131" s="23"/>
      <c r="B131" s="20" t="s">
        <v>414</v>
      </c>
      <c r="C131" s="21" t="s">
        <v>409</v>
      </c>
      <c r="D131" s="20"/>
      <c r="E131" s="20" t="s">
        <v>19</v>
      </c>
      <c r="F131" s="20">
        <v>10</v>
      </c>
      <c r="G131" s="20"/>
      <c r="H131" s="20"/>
      <c r="I131" s="20"/>
      <c r="J131" s="20"/>
      <c r="K131" s="20"/>
      <c r="L131" s="20"/>
      <c r="M131" s="20"/>
      <c r="N131" s="20"/>
    </row>
    <row r="132" s="12" customFormat="1" ht="18.5" customHeight="1" outlineLevel="1" spans="1:14">
      <c r="A132" s="23"/>
      <c r="B132" s="20" t="s">
        <v>415</v>
      </c>
      <c r="C132" s="21" t="s">
        <v>409</v>
      </c>
      <c r="D132" s="20"/>
      <c r="E132" s="20" t="s">
        <v>19</v>
      </c>
      <c r="F132" s="20">
        <v>4</v>
      </c>
      <c r="G132" s="20"/>
      <c r="H132" s="20"/>
      <c r="I132" s="20"/>
      <c r="J132" s="20"/>
      <c r="K132" s="20"/>
      <c r="L132" s="20"/>
      <c r="M132" s="20"/>
      <c r="N132" s="20"/>
    </row>
    <row r="133" s="12" customFormat="1" ht="18.5" customHeight="1" outlineLevel="1" spans="1:14">
      <c r="A133" s="23"/>
      <c r="B133" s="20" t="s">
        <v>416</v>
      </c>
      <c r="C133" s="21" t="s">
        <v>409</v>
      </c>
      <c r="D133" s="20"/>
      <c r="E133" s="20" t="s">
        <v>19</v>
      </c>
      <c r="F133" s="20">
        <v>4</v>
      </c>
      <c r="G133" s="20"/>
      <c r="H133" s="20"/>
      <c r="I133" s="20"/>
      <c r="J133" s="20"/>
      <c r="K133" s="20"/>
      <c r="L133" s="20"/>
      <c r="M133" s="20"/>
      <c r="N133" s="20"/>
    </row>
    <row r="134" s="12" customFormat="1" ht="18.5" customHeight="1" outlineLevel="1" spans="1:14">
      <c r="A134" s="23"/>
      <c r="B134" s="20" t="s">
        <v>417</v>
      </c>
      <c r="C134" s="21" t="s">
        <v>409</v>
      </c>
      <c r="D134" s="20"/>
      <c r="E134" s="20" t="s">
        <v>19</v>
      </c>
      <c r="F134" s="20">
        <v>4</v>
      </c>
      <c r="G134" s="20"/>
      <c r="H134" s="20"/>
      <c r="I134" s="20"/>
      <c r="J134" s="20"/>
      <c r="K134" s="20"/>
      <c r="L134" s="20"/>
      <c r="M134" s="20"/>
      <c r="N134" s="20"/>
    </row>
    <row r="135" s="12" customFormat="1" ht="18.5" customHeight="1" outlineLevel="1" spans="1:14">
      <c r="A135" s="23"/>
      <c r="B135" s="20" t="s">
        <v>418</v>
      </c>
      <c r="C135" s="21" t="s">
        <v>409</v>
      </c>
      <c r="D135" s="20"/>
      <c r="E135" s="20" t="s">
        <v>19</v>
      </c>
      <c r="F135" s="20">
        <v>15</v>
      </c>
      <c r="G135" s="20"/>
      <c r="H135" s="20"/>
      <c r="I135" s="20"/>
      <c r="J135" s="20"/>
      <c r="K135" s="20"/>
      <c r="L135" s="20"/>
      <c r="M135" s="20"/>
      <c r="N135" s="20"/>
    </row>
    <row r="136" s="2" customFormat="1" ht="35" customHeight="1" outlineLevel="1" spans="1:14">
      <c r="A136" s="9">
        <v>97</v>
      </c>
      <c r="B136" s="9" t="s">
        <v>300</v>
      </c>
      <c r="C136" s="10" t="s">
        <v>301</v>
      </c>
      <c r="D136" s="9" t="s">
        <v>424</v>
      </c>
      <c r="E136" s="9" t="s">
        <v>13</v>
      </c>
      <c r="F136" s="11">
        <v>1</v>
      </c>
      <c r="G136" s="9"/>
      <c r="H136" s="9"/>
      <c r="I136" s="9"/>
      <c r="J136" s="9"/>
      <c r="K136" s="9"/>
      <c r="L136" s="9"/>
      <c r="M136" s="9"/>
      <c r="N136" s="9"/>
    </row>
    <row r="137" s="3" customFormat="1" ht="28" customHeight="1" spans="1:14">
      <c r="A137" s="7" t="s">
        <v>425</v>
      </c>
      <c r="B137" s="7" t="s">
        <v>304</v>
      </c>
      <c r="C137" s="8"/>
      <c r="D137" s="7"/>
      <c r="E137" s="7"/>
      <c r="F137" s="7"/>
      <c r="G137" s="7"/>
      <c r="H137" s="7"/>
      <c r="I137" s="7"/>
      <c r="J137" s="7"/>
      <c r="K137" s="7"/>
      <c r="L137" s="7"/>
      <c r="M137" s="7"/>
      <c r="N137" s="7"/>
    </row>
    <row r="138" s="2" customFormat="1" ht="68" customHeight="1" outlineLevel="1" spans="1:14">
      <c r="A138" s="9">
        <v>98</v>
      </c>
      <c r="B138" s="9" t="s">
        <v>270</v>
      </c>
      <c r="C138" s="10" t="s">
        <v>426</v>
      </c>
      <c r="D138" s="9" t="s">
        <v>81</v>
      </c>
      <c r="E138" s="9" t="s">
        <v>13</v>
      </c>
      <c r="F138" s="9">
        <v>3</v>
      </c>
      <c r="G138" s="9"/>
      <c r="H138" s="9"/>
      <c r="I138" s="9"/>
      <c r="J138" s="9"/>
      <c r="K138" s="9"/>
      <c r="L138" s="9"/>
      <c r="M138" s="9"/>
      <c r="N138" s="9"/>
    </row>
    <row r="139" s="12" customFormat="1" ht="18.5" customHeight="1" outlineLevel="1" spans="1:14">
      <c r="A139" s="20"/>
      <c r="B139" s="20" t="s">
        <v>408</v>
      </c>
      <c r="C139" s="21" t="s">
        <v>409</v>
      </c>
      <c r="D139" s="20"/>
      <c r="E139" s="20" t="s">
        <v>19</v>
      </c>
      <c r="F139" s="20">
        <v>1</v>
      </c>
      <c r="G139" s="20"/>
      <c r="H139" s="20"/>
      <c r="I139" s="20"/>
      <c r="J139" s="20"/>
      <c r="K139" s="20"/>
      <c r="L139" s="20"/>
      <c r="M139" s="20"/>
      <c r="N139" s="20"/>
    </row>
    <row r="140" s="12" customFormat="1" ht="18.5" customHeight="1" outlineLevel="1" spans="1:14">
      <c r="A140" s="20"/>
      <c r="B140" s="20" t="s">
        <v>410</v>
      </c>
      <c r="C140" s="21" t="s">
        <v>409</v>
      </c>
      <c r="D140" s="20"/>
      <c r="E140" s="20" t="s">
        <v>19</v>
      </c>
      <c r="F140" s="20">
        <v>3</v>
      </c>
      <c r="G140" s="20"/>
      <c r="H140" s="20"/>
      <c r="I140" s="20"/>
      <c r="J140" s="20"/>
      <c r="K140" s="20"/>
      <c r="L140" s="20"/>
      <c r="M140" s="20"/>
      <c r="N140" s="20"/>
    </row>
    <row r="141" s="12" customFormat="1" ht="18.5" customHeight="1" outlineLevel="1" spans="1:14">
      <c r="A141" s="20"/>
      <c r="B141" s="20" t="s">
        <v>411</v>
      </c>
      <c r="C141" s="21" t="s">
        <v>409</v>
      </c>
      <c r="D141" s="20"/>
      <c r="E141" s="20" t="s">
        <v>19</v>
      </c>
      <c r="F141" s="20">
        <v>1</v>
      </c>
      <c r="G141" s="20"/>
      <c r="H141" s="20"/>
      <c r="I141" s="20"/>
      <c r="J141" s="20"/>
      <c r="K141" s="20"/>
      <c r="L141" s="20"/>
      <c r="M141" s="20"/>
      <c r="N141" s="20"/>
    </row>
    <row r="142" s="12" customFormat="1" ht="18.5" customHeight="1" outlineLevel="1" spans="1:14">
      <c r="A142" s="20"/>
      <c r="B142" s="20" t="s">
        <v>412</v>
      </c>
      <c r="C142" s="21" t="s">
        <v>409</v>
      </c>
      <c r="D142" s="20"/>
      <c r="E142" s="20" t="s">
        <v>19</v>
      </c>
      <c r="F142" s="20">
        <v>1</v>
      </c>
      <c r="G142" s="20"/>
      <c r="H142" s="20"/>
      <c r="I142" s="20"/>
      <c r="J142" s="20"/>
      <c r="K142" s="20"/>
      <c r="L142" s="20"/>
      <c r="M142" s="20"/>
      <c r="N142" s="20"/>
    </row>
    <row r="143" s="12" customFormat="1" ht="18.5" customHeight="1" outlineLevel="1" spans="1:14">
      <c r="A143" s="20"/>
      <c r="B143" s="20" t="s">
        <v>413</v>
      </c>
      <c r="C143" s="21" t="s">
        <v>409</v>
      </c>
      <c r="D143" s="20"/>
      <c r="E143" s="20" t="s">
        <v>19</v>
      </c>
      <c r="F143" s="20">
        <v>10</v>
      </c>
      <c r="G143" s="20"/>
      <c r="H143" s="20"/>
      <c r="I143" s="20"/>
      <c r="J143" s="20"/>
      <c r="K143" s="20"/>
      <c r="L143" s="20"/>
      <c r="M143" s="20"/>
      <c r="N143" s="20"/>
    </row>
    <row r="144" s="12" customFormat="1" ht="18.5" customHeight="1" outlineLevel="1" spans="1:14">
      <c r="A144" s="20"/>
      <c r="B144" s="20" t="s">
        <v>414</v>
      </c>
      <c r="C144" s="21" t="s">
        <v>409</v>
      </c>
      <c r="D144" s="20"/>
      <c r="E144" s="20" t="s">
        <v>19</v>
      </c>
      <c r="F144" s="20">
        <v>10</v>
      </c>
      <c r="G144" s="20"/>
      <c r="H144" s="20"/>
      <c r="I144" s="20"/>
      <c r="J144" s="20"/>
      <c r="K144" s="20"/>
      <c r="L144" s="20"/>
      <c r="M144" s="20"/>
      <c r="N144" s="20"/>
    </row>
    <row r="145" s="12" customFormat="1" ht="18.5" customHeight="1" outlineLevel="1" spans="1:14">
      <c r="A145" s="20"/>
      <c r="B145" s="20" t="s">
        <v>415</v>
      </c>
      <c r="C145" s="21" t="s">
        <v>409</v>
      </c>
      <c r="D145" s="20"/>
      <c r="E145" s="20" t="s">
        <v>19</v>
      </c>
      <c r="F145" s="20">
        <v>3</v>
      </c>
      <c r="G145" s="20"/>
      <c r="H145" s="20"/>
      <c r="I145" s="20"/>
      <c r="J145" s="20"/>
      <c r="K145" s="20"/>
      <c r="L145" s="20"/>
      <c r="M145" s="20"/>
      <c r="N145" s="20"/>
    </row>
    <row r="146" s="12" customFormat="1" ht="18.5" customHeight="1" outlineLevel="1" spans="1:14">
      <c r="A146" s="20"/>
      <c r="B146" s="20" t="s">
        <v>416</v>
      </c>
      <c r="C146" s="21" t="s">
        <v>409</v>
      </c>
      <c r="D146" s="20"/>
      <c r="E146" s="20" t="s">
        <v>19</v>
      </c>
      <c r="F146" s="20">
        <v>3</v>
      </c>
      <c r="G146" s="20"/>
      <c r="H146" s="20"/>
      <c r="I146" s="20"/>
      <c r="J146" s="20"/>
      <c r="K146" s="20"/>
      <c r="L146" s="20"/>
      <c r="M146" s="20"/>
      <c r="N146" s="20"/>
    </row>
    <row r="147" s="12" customFormat="1" ht="18.5" customHeight="1" outlineLevel="1" spans="1:14">
      <c r="A147" s="20"/>
      <c r="B147" s="20" t="s">
        <v>417</v>
      </c>
      <c r="C147" s="21" t="s">
        <v>409</v>
      </c>
      <c r="D147" s="20"/>
      <c r="E147" s="20" t="s">
        <v>19</v>
      </c>
      <c r="F147" s="20">
        <v>3</v>
      </c>
      <c r="G147" s="20"/>
      <c r="H147" s="20"/>
      <c r="I147" s="20"/>
      <c r="J147" s="20"/>
      <c r="K147" s="20"/>
      <c r="L147" s="20"/>
      <c r="M147" s="20"/>
      <c r="N147" s="20"/>
    </row>
    <row r="148" s="12" customFormat="1" ht="18.5" customHeight="1" outlineLevel="1" spans="1:14">
      <c r="A148" s="20"/>
      <c r="B148" s="20" t="s">
        <v>418</v>
      </c>
      <c r="C148" s="21" t="s">
        <v>409</v>
      </c>
      <c r="D148" s="20"/>
      <c r="E148" s="20" t="s">
        <v>19</v>
      </c>
      <c r="F148" s="20">
        <v>15</v>
      </c>
      <c r="G148" s="20"/>
      <c r="H148" s="20"/>
      <c r="I148" s="20"/>
      <c r="J148" s="20"/>
      <c r="K148" s="20"/>
      <c r="L148" s="20"/>
      <c r="M148" s="20"/>
      <c r="N148" s="20"/>
    </row>
    <row r="149" s="2" customFormat="1" ht="35" customHeight="1" outlineLevel="1" spans="1:14">
      <c r="A149" s="9">
        <v>99</v>
      </c>
      <c r="B149" s="9" t="s">
        <v>300</v>
      </c>
      <c r="C149" s="10" t="s">
        <v>301</v>
      </c>
      <c r="D149" s="9" t="s">
        <v>424</v>
      </c>
      <c r="E149" s="9" t="s">
        <v>13</v>
      </c>
      <c r="F149" s="9">
        <v>1</v>
      </c>
      <c r="G149" s="9"/>
      <c r="H149" s="9"/>
      <c r="I149" s="9"/>
      <c r="J149" s="9"/>
      <c r="K149" s="9"/>
      <c r="L149" s="9"/>
      <c r="M149" s="9"/>
      <c r="N149" s="9"/>
    </row>
    <row r="150" s="3" customFormat="1" ht="28" customHeight="1" spans="1:14">
      <c r="A150" s="7" t="s">
        <v>427</v>
      </c>
      <c r="B150" s="7" t="s">
        <v>308</v>
      </c>
      <c r="C150" s="8"/>
      <c r="D150" s="7"/>
      <c r="E150" s="7"/>
      <c r="F150" s="7"/>
      <c r="G150" s="7"/>
      <c r="H150" s="7"/>
      <c r="I150" s="7"/>
      <c r="J150" s="7"/>
      <c r="K150" s="7"/>
      <c r="L150" s="7"/>
      <c r="M150" s="7"/>
      <c r="N150" s="7"/>
    </row>
    <row r="151" s="2" customFormat="1" ht="68" customHeight="1" outlineLevel="1" spans="1:14">
      <c r="A151" s="9">
        <v>100</v>
      </c>
      <c r="B151" s="9" t="s">
        <v>270</v>
      </c>
      <c r="C151" s="10" t="s">
        <v>312</v>
      </c>
      <c r="D151" s="9" t="s">
        <v>81</v>
      </c>
      <c r="E151" s="9" t="s">
        <v>13</v>
      </c>
      <c r="F151" s="9">
        <v>2</v>
      </c>
      <c r="G151" s="9"/>
      <c r="H151" s="9"/>
      <c r="I151" s="9"/>
      <c r="J151" s="9"/>
      <c r="K151" s="9"/>
      <c r="L151" s="9"/>
      <c r="M151" s="9"/>
      <c r="N151" s="9"/>
    </row>
    <row r="152" s="2" customFormat="1" ht="35" customHeight="1" outlineLevel="1" spans="1:14">
      <c r="A152" s="9">
        <v>101</v>
      </c>
      <c r="B152" s="9" t="s">
        <v>300</v>
      </c>
      <c r="C152" s="10" t="s">
        <v>313</v>
      </c>
      <c r="D152" s="9" t="s">
        <v>424</v>
      </c>
      <c r="E152" s="9" t="s">
        <v>13</v>
      </c>
      <c r="F152" s="9">
        <v>1</v>
      </c>
      <c r="G152" s="9"/>
      <c r="H152" s="9"/>
      <c r="I152" s="9"/>
      <c r="J152" s="9"/>
      <c r="K152" s="9"/>
      <c r="L152" s="9"/>
      <c r="M152" s="9"/>
      <c r="N152" s="9"/>
    </row>
    <row r="153" s="3" customFormat="1" ht="32" customHeight="1" spans="1:14">
      <c r="A153" s="7" t="s">
        <v>428</v>
      </c>
      <c r="B153" s="7" t="s">
        <v>316</v>
      </c>
      <c r="C153" s="8"/>
      <c r="D153" s="7"/>
      <c r="E153" s="7"/>
      <c r="F153" s="7"/>
      <c r="G153" s="7"/>
      <c r="H153" s="7"/>
      <c r="I153" s="7"/>
      <c r="J153" s="7"/>
      <c r="K153" s="7"/>
      <c r="L153" s="7"/>
      <c r="M153" s="7"/>
      <c r="N153" s="7"/>
    </row>
    <row r="154" s="2" customFormat="1" ht="117.5" customHeight="1" outlineLevel="1" spans="1:14">
      <c r="A154" s="9">
        <v>102</v>
      </c>
      <c r="B154" s="9" t="s">
        <v>429</v>
      </c>
      <c r="C154" s="10" t="s">
        <v>320</v>
      </c>
      <c r="D154" s="9" t="s">
        <v>430</v>
      </c>
      <c r="E154" s="9" t="s">
        <v>30</v>
      </c>
      <c r="F154" s="9">
        <v>1</v>
      </c>
      <c r="G154" s="9"/>
      <c r="H154" s="9"/>
      <c r="I154" s="9"/>
      <c r="J154" s="9"/>
      <c r="K154" s="9"/>
      <c r="L154" s="9"/>
      <c r="M154" s="9"/>
      <c r="N154" s="9"/>
    </row>
    <row r="155" s="2" customFormat="1" ht="199.5" outlineLevel="1" spans="1:14">
      <c r="A155" s="9">
        <v>103</v>
      </c>
      <c r="B155" s="9" t="s">
        <v>321</v>
      </c>
      <c r="C155" s="10" t="s">
        <v>322</v>
      </c>
      <c r="D155" s="9" t="s">
        <v>430</v>
      </c>
      <c r="E155" s="9" t="s">
        <v>13</v>
      </c>
      <c r="F155" s="9">
        <v>2</v>
      </c>
      <c r="G155" s="9"/>
      <c r="H155" s="9"/>
      <c r="I155" s="9"/>
      <c r="J155" s="9"/>
      <c r="K155" s="9"/>
      <c r="L155" s="9"/>
      <c r="M155" s="9"/>
      <c r="N155" s="9"/>
    </row>
    <row r="156" s="2" customFormat="1" ht="150.5" customHeight="1" outlineLevel="1" spans="1:14">
      <c r="A156" s="9">
        <v>104</v>
      </c>
      <c r="B156" s="9" t="s">
        <v>323</v>
      </c>
      <c r="C156" s="10" t="s">
        <v>324</v>
      </c>
      <c r="D156" s="9" t="s">
        <v>430</v>
      </c>
      <c r="E156" s="9" t="s">
        <v>13</v>
      </c>
      <c r="F156" s="11">
        <v>2</v>
      </c>
      <c r="G156" s="9"/>
      <c r="H156" s="9"/>
      <c r="I156" s="9"/>
      <c r="J156" s="9"/>
      <c r="K156" s="9"/>
      <c r="L156" s="9"/>
      <c r="M156" s="9"/>
      <c r="N156" s="9"/>
    </row>
    <row r="157" s="2" customFormat="1" ht="185.25" outlineLevel="1" spans="1:14">
      <c r="A157" s="9">
        <v>105</v>
      </c>
      <c r="B157" s="9" t="s">
        <v>325</v>
      </c>
      <c r="C157" s="10" t="s">
        <v>326</v>
      </c>
      <c r="D157" s="9" t="s">
        <v>430</v>
      </c>
      <c r="E157" s="9" t="s">
        <v>13</v>
      </c>
      <c r="F157" s="11">
        <v>1</v>
      </c>
      <c r="G157" s="9"/>
      <c r="H157" s="9"/>
      <c r="I157" s="9"/>
      <c r="J157" s="9"/>
      <c r="K157" s="9"/>
      <c r="L157" s="9"/>
      <c r="M157" s="9"/>
      <c r="N157" s="9"/>
    </row>
    <row r="158" s="2" customFormat="1" ht="199.5" outlineLevel="1" spans="1:14">
      <c r="A158" s="9">
        <v>106</v>
      </c>
      <c r="B158" s="9" t="s">
        <v>327</v>
      </c>
      <c r="C158" s="10" t="s">
        <v>328</v>
      </c>
      <c r="D158" s="9" t="s">
        <v>430</v>
      </c>
      <c r="E158" s="9" t="s">
        <v>13</v>
      </c>
      <c r="F158" s="11">
        <v>1</v>
      </c>
      <c r="G158" s="9"/>
      <c r="H158" s="9"/>
      <c r="I158" s="9"/>
      <c r="J158" s="9"/>
      <c r="K158" s="9"/>
      <c r="L158" s="9"/>
      <c r="M158" s="9"/>
      <c r="N158" s="9"/>
    </row>
    <row r="159" s="2" customFormat="1" ht="171" outlineLevel="1" spans="1:14">
      <c r="A159" s="9">
        <v>107</v>
      </c>
      <c r="B159" s="9" t="s">
        <v>329</v>
      </c>
      <c r="C159" s="10" t="s">
        <v>330</v>
      </c>
      <c r="D159" s="9" t="s">
        <v>430</v>
      </c>
      <c r="E159" s="9" t="s">
        <v>30</v>
      </c>
      <c r="F159" s="11">
        <v>2</v>
      </c>
      <c r="G159" s="9"/>
      <c r="H159" s="9"/>
      <c r="I159" s="9"/>
      <c r="J159" s="9"/>
      <c r="K159" s="9"/>
      <c r="L159" s="9"/>
      <c r="M159" s="9"/>
      <c r="N159" s="9"/>
    </row>
    <row r="160" s="2" customFormat="1" ht="216.5" customHeight="1" outlineLevel="1" spans="1:14">
      <c r="A160" s="9">
        <v>108</v>
      </c>
      <c r="B160" s="9" t="s">
        <v>331</v>
      </c>
      <c r="C160" s="10" t="s">
        <v>332</v>
      </c>
      <c r="D160" s="9" t="s">
        <v>430</v>
      </c>
      <c r="E160" s="9" t="s">
        <v>30</v>
      </c>
      <c r="F160" s="11">
        <v>10</v>
      </c>
      <c r="G160" s="9"/>
      <c r="H160" s="9"/>
      <c r="I160" s="9"/>
      <c r="J160" s="9"/>
      <c r="K160" s="9"/>
      <c r="L160" s="9"/>
      <c r="M160" s="9"/>
      <c r="N160" s="9"/>
    </row>
    <row r="161" s="2" customFormat="1" ht="117.5" customHeight="1" outlineLevel="1" spans="1:14">
      <c r="A161" s="9">
        <v>109</v>
      </c>
      <c r="B161" s="9" t="s">
        <v>333</v>
      </c>
      <c r="C161" s="10" t="s">
        <v>334</v>
      </c>
      <c r="D161" s="9" t="s">
        <v>430</v>
      </c>
      <c r="E161" s="9" t="s">
        <v>13</v>
      </c>
      <c r="F161" s="11">
        <v>1</v>
      </c>
      <c r="G161" s="9"/>
      <c r="H161" s="9"/>
      <c r="I161" s="9"/>
      <c r="J161" s="9"/>
      <c r="K161" s="9"/>
      <c r="L161" s="9"/>
      <c r="M161" s="9"/>
      <c r="N161" s="9"/>
    </row>
    <row r="162" s="2" customFormat="1" ht="35" customHeight="1" outlineLevel="1" spans="1:14">
      <c r="A162" s="9">
        <v>110</v>
      </c>
      <c r="B162" s="9" t="s">
        <v>335</v>
      </c>
      <c r="C162" s="10" t="s">
        <v>336</v>
      </c>
      <c r="D162" s="9" t="s">
        <v>430</v>
      </c>
      <c r="E162" s="9" t="s">
        <v>30</v>
      </c>
      <c r="F162" s="11">
        <v>1</v>
      </c>
      <c r="G162" s="9"/>
      <c r="H162" s="9"/>
      <c r="I162" s="9"/>
      <c r="J162" s="9"/>
      <c r="K162" s="9"/>
      <c r="L162" s="9"/>
      <c r="M162" s="9"/>
      <c r="N162" s="9"/>
    </row>
    <row r="163" s="2" customFormat="1" ht="84.5" customHeight="1" outlineLevel="1" spans="1:14">
      <c r="A163" s="9">
        <v>111</v>
      </c>
      <c r="B163" s="9" t="s">
        <v>337</v>
      </c>
      <c r="C163" s="10" t="s">
        <v>338</v>
      </c>
      <c r="D163" s="9" t="s">
        <v>430</v>
      </c>
      <c r="E163" s="9" t="s">
        <v>30</v>
      </c>
      <c r="F163" s="11">
        <v>1</v>
      </c>
      <c r="G163" s="9"/>
      <c r="H163" s="9"/>
      <c r="I163" s="9"/>
      <c r="J163" s="9"/>
      <c r="K163" s="9"/>
      <c r="L163" s="9"/>
      <c r="M163" s="9"/>
      <c r="N163" s="9"/>
    </row>
    <row r="164" s="2" customFormat="1" ht="18.5" customHeight="1" outlineLevel="1" spans="1:14">
      <c r="A164" s="9">
        <v>112</v>
      </c>
      <c r="B164" s="9" t="s">
        <v>339</v>
      </c>
      <c r="C164" s="10" t="s">
        <v>340</v>
      </c>
      <c r="D164" s="9" t="s">
        <v>430</v>
      </c>
      <c r="E164" s="9" t="s">
        <v>30</v>
      </c>
      <c r="F164" s="11">
        <v>12</v>
      </c>
      <c r="G164" s="9"/>
      <c r="H164" s="9"/>
      <c r="I164" s="9"/>
      <c r="J164" s="9"/>
      <c r="K164" s="9"/>
      <c r="L164" s="9"/>
      <c r="M164" s="9"/>
      <c r="N164" s="9"/>
    </row>
    <row r="165" s="2" customFormat="1" ht="18.5" customHeight="1" outlineLevel="1" spans="1:14">
      <c r="A165" s="9">
        <v>113</v>
      </c>
      <c r="B165" s="9" t="s">
        <v>341</v>
      </c>
      <c r="C165" s="10" t="s">
        <v>340</v>
      </c>
      <c r="D165" s="9" t="s">
        <v>430</v>
      </c>
      <c r="E165" s="9" t="s">
        <v>30</v>
      </c>
      <c r="F165" s="11">
        <v>12</v>
      </c>
      <c r="G165" s="9"/>
      <c r="H165" s="9"/>
      <c r="I165" s="9"/>
      <c r="J165" s="9"/>
      <c r="K165" s="9"/>
      <c r="L165" s="9"/>
      <c r="M165" s="9"/>
      <c r="N165" s="9"/>
    </row>
    <row r="166" s="2" customFormat="1" ht="18.5" customHeight="1" outlineLevel="1" spans="1:14">
      <c r="A166" s="9">
        <v>114</v>
      </c>
      <c r="B166" s="9" t="s">
        <v>342</v>
      </c>
      <c r="C166" s="10" t="s">
        <v>340</v>
      </c>
      <c r="D166" s="9" t="s">
        <v>430</v>
      </c>
      <c r="E166" s="9" t="s">
        <v>30</v>
      </c>
      <c r="F166" s="11">
        <v>12</v>
      </c>
      <c r="G166" s="9"/>
      <c r="H166" s="9"/>
      <c r="I166" s="9"/>
      <c r="J166" s="9"/>
      <c r="K166" s="9"/>
      <c r="L166" s="9"/>
      <c r="M166" s="9"/>
      <c r="N166" s="9"/>
    </row>
    <row r="167" s="2" customFormat="1" ht="18.5" customHeight="1" outlineLevel="1" spans="1:14">
      <c r="A167" s="9">
        <v>115</v>
      </c>
      <c r="B167" s="9" t="s">
        <v>343</v>
      </c>
      <c r="C167" s="10" t="s">
        <v>340</v>
      </c>
      <c r="D167" s="9" t="s">
        <v>430</v>
      </c>
      <c r="E167" s="9" t="s">
        <v>30</v>
      </c>
      <c r="F167" s="11">
        <v>12</v>
      </c>
      <c r="G167" s="9"/>
      <c r="H167" s="9"/>
      <c r="I167" s="9"/>
      <c r="J167" s="9"/>
      <c r="K167" s="9"/>
      <c r="L167" s="9"/>
      <c r="M167" s="9"/>
      <c r="N167" s="9"/>
    </row>
    <row r="168" s="2" customFormat="1" ht="18.5" customHeight="1" outlineLevel="1" spans="1:14">
      <c r="A168" s="9">
        <v>116</v>
      </c>
      <c r="B168" s="9" t="s">
        <v>344</v>
      </c>
      <c r="C168" s="10" t="s">
        <v>345</v>
      </c>
      <c r="D168" s="9" t="s">
        <v>430</v>
      </c>
      <c r="E168" s="9" t="s">
        <v>30</v>
      </c>
      <c r="F168" s="11">
        <v>1</v>
      </c>
      <c r="G168" s="9"/>
      <c r="H168" s="9"/>
      <c r="I168" s="9"/>
      <c r="J168" s="9"/>
      <c r="K168" s="9"/>
      <c r="L168" s="9"/>
      <c r="M168" s="9"/>
      <c r="N168" s="9"/>
    </row>
    <row r="169" s="2" customFormat="1" ht="57" outlineLevel="1" spans="1:14">
      <c r="A169" s="9">
        <v>117</v>
      </c>
      <c r="B169" s="9" t="s">
        <v>346</v>
      </c>
      <c r="C169" s="10" t="s">
        <v>347</v>
      </c>
      <c r="D169" s="9" t="s">
        <v>430</v>
      </c>
      <c r="E169" s="9" t="s">
        <v>13</v>
      </c>
      <c r="F169" s="11">
        <v>2</v>
      </c>
      <c r="G169" s="9"/>
      <c r="H169" s="9"/>
      <c r="I169" s="9"/>
      <c r="J169" s="9"/>
      <c r="K169" s="9"/>
      <c r="L169" s="9"/>
      <c r="M169" s="9"/>
      <c r="N169" s="9"/>
    </row>
    <row r="170" s="2" customFormat="1" ht="18.5" customHeight="1" outlineLevel="1" spans="1:14">
      <c r="A170" s="9">
        <v>118</v>
      </c>
      <c r="B170" s="9" t="s">
        <v>348</v>
      </c>
      <c r="C170" s="10" t="s">
        <v>349</v>
      </c>
      <c r="D170" s="9" t="s">
        <v>430</v>
      </c>
      <c r="E170" s="9" t="s">
        <v>13</v>
      </c>
      <c r="F170" s="11">
        <v>1</v>
      </c>
      <c r="G170" s="9"/>
      <c r="H170" s="9"/>
      <c r="I170" s="9"/>
      <c r="J170" s="9"/>
      <c r="K170" s="9"/>
      <c r="L170" s="9"/>
      <c r="M170" s="9"/>
      <c r="N170" s="9"/>
    </row>
    <row r="171" s="2" customFormat="1" ht="18.5" customHeight="1" outlineLevel="1" spans="1:14">
      <c r="A171" s="9">
        <v>119</v>
      </c>
      <c r="B171" s="9" t="s">
        <v>350</v>
      </c>
      <c r="C171" s="10" t="s">
        <v>351</v>
      </c>
      <c r="D171" s="9" t="s">
        <v>430</v>
      </c>
      <c r="E171" s="9" t="s">
        <v>13</v>
      </c>
      <c r="F171" s="11">
        <v>2</v>
      </c>
      <c r="G171" s="9"/>
      <c r="H171" s="9"/>
      <c r="I171" s="9"/>
      <c r="J171" s="9"/>
      <c r="K171" s="9"/>
      <c r="L171" s="9"/>
      <c r="M171" s="9"/>
      <c r="N171" s="9"/>
    </row>
    <row r="172" s="2" customFormat="1" ht="18.5" customHeight="1" outlineLevel="1" spans="1:14">
      <c r="A172" s="9">
        <v>120</v>
      </c>
      <c r="B172" s="9" t="s">
        <v>352</v>
      </c>
      <c r="C172" s="10" t="s">
        <v>353</v>
      </c>
      <c r="D172" s="9" t="s">
        <v>430</v>
      </c>
      <c r="E172" s="9" t="s">
        <v>19</v>
      </c>
      <c r="F172" s="11">
        <v>3</v>
      </c>
      <c r="G172" s="9"/>
      <c r="H172" s="9"/>
      <c r="I172" s="9"/>
      <c r="J172" s="9"/>
      <c r="K172" s="9"/>
      <c r="L172" s="9"/>
      <c r="M172" s="9"/>
      <c r="N172" s="9"/>
    </row>
    <row r="173" s="2" customFormat="1" ht="18.5" customHeight="1" outlineLevel="1" spans="1:14">
      <c r="A173" s="9">
        <v>121</v>
      </c>
      <c r="B173" s="9" t="s">
        <v>352</v>
      </c>
      <c r="C173" s="10" t="s">
        <v>354</v>
      </c>
      <c r="D173" s="9" t="s">
        <v>430</v>
      </c>
      <c r="E173" s="9" t="s">
        <v>19</v>
      </c>
      <c r="F173" s="11">
        <v>3</v>
      </c>
      <c r="G173" s="9"/>
      <c r="H173" s="9"/>
      <c r="I173" s="9"/>
      <c r="J173" s="9"/>
      <c r="K173" s="9"/>
      <c r="L173" s="9"/>
      <c r="M173" s="9"/>
      <c r="N173" s="9"/>
    </row>
    <row r="174" s="2" customFormat="1" ht="18.5" customHeight="1" outlineLevel="1" spans="1:14">
      <c r="A174" s="9">
        <v>122</v>
      </c>
      <c r="B174" s="9" t="s">
        <v>352</v>
      </c>
      <c r="C174" s="10" t="s">
        <v>355</v>
      </c>
      <c r="D174" s="9" t="s">
        <v>430</v>
      </c>
      <c r="E174" s="9" t="s">
        <v>19</v>
      </c>
      <c r="F174" s="11">
        <v>3</v>
      </c>
      <c r="G174" s="9"/>
      <c r="H174" s="9"/>
      <c r="I174" s="9"/>
      <c r="J174" s="9"/>
      <c r="K174" s="9"/>
      <c r="L174" s="9"/>
      <c r="M174" s="9"/>
      <c r="N174" s="9"/>
    </row>
    <row r="175" s="2" customFormat="1" ht="18.5" customHeight="1" outlineLevel="1" spans="1:14">
      <c r="A175" s="9">
        <v>123</v>
      </c>
      <c r="B175" s="9" t="s">
        <v>352</v>
      </c>
      <c r="C175" s="10" t="s">
        <v>356</v>
      </c>
      <c r="D175" s="9" t="s">
        <v>430</v>
      </c>
      <c r="E175" s="9" t="s">
        <v>19</v>
      </c>
      <c r="F175" s="11">
        <v>3</v>
      </c>
      <c r="G175" s="9"/>
      <c r="H175" s="9"/>
      <c r="I175" s="9"/>
      <c r="J175" s="9"/>
      <c r="K175" s="9"/>
      <c r="L175" s="9"/>
      <c r="M175" s="9"/>
      <c r="N175" s="9"/>
    </row>
    <row r="176" s="2" customFormat="1" ht="101" customHeight="1" outlineLevel="1" spans="1:14">
      <c r="A176" s="9">
        <v>124</v>
      </c>
      <c r="B176" s="9" t="s">
        <v>357</v>
      </c>
      <c r="C176" s="10" t="s">
        <v>358</v>
      </c>
      <c r="D176" s="9" t="s">
        <v>430</v>
      </c>
      <c r="E176" s="9" t="s">
        <v>13</v>
      </c>
      <c r="F176" s="11">
        <v>2</v>
      </c>
      <c r="G176" s="9"/>
      <c r="H176" s="9"/>
      <c r="I176" s="9"/>
      <c r="J176" s="9"/>
      <c r="K176" s="9"/>
      <c r="L176" s="9"/>
      <c r="M176" s="9"/>
      <c r="N176" s="9"/>
    </row>
  </sheetData>
  <autoFilter xmlns:etc="http://www.wps.cn/officeDocument/2017/etCustomData" ref="A3:N176" etc:filterBottomFollowUsedRange="0">
    <extLst/>
  </autoFilter>
  <mergeCells count="1">
    <mergeCell ref="A1:N1"/>
  </mergeCells>
  <printOptions horizontalCentered="1"/>
  <pageMargins left="0.196527777777778" right="0.196527777777778" top="0.786805555555556" bottom="0.590277777777778" header="0.751388888888889" footer="0"/>
  <pageSetup paperSize="9"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M56"/>
  <sheetViews>
    <sheetView showGridLines="0" topLeftCell="A38" workbookViewId="0">
      <selection activeCell="A9" sqref="A9"/>
    </sheetView>
  </sheetViews>
  <sheetFormatPr defaultColWidth="9" defaultRowHeight="12"/>
  <cols>
    <col min="1" max="1" width="5.125" style="13" customWidth="1"/>
    <col min="2" max="2" width="20.125" style="14" customWidth="1"/>
    <col min="3" max="3" width="33.75" style="15" customWidth="1"/>
    <col min="4" max="4" width="4.875" style="13" customWidth="1"/>
    <col min="5" max="5" width="6.375" style="13" customWidth="1"/>
    <col min="6" max="6" width="8.375" style="13" customWidth="1"/>
    <col min="7" max="7" width="8.875" style="13" customWidth="1"/>
    <col min="8" max="8" width="8" style="13" customWidth="1"/>
    <col min="9" max="9" width="6.875" style="13" customWidth="1"/>
    <col min="10" max="10" width="7.875" style="13" customWidth="1"/>
    <col min="11" max="11" width="7.125" style="13" customWidth="1"/>
    <col min="12" max="12" width="12.25" style="13" customWidth="1"/>
    <col min="13" max="13" width="7.875" style="13" customWidth="1"/>
    <col min="14" max="16384" width="9" style="13"/>
  </cols>
  <sheetData>
    <row r="1" customFormat="1" ht="29" customHeight="1" spans="1:13">
      <c r="A1" s="5" t="s">
        <v>364</v>
      </c>
      <c r="B1" s="5"/>
      <c r="C1" s="5"/>
      <c r="D1" s="5"/>
      <c r="E1" s="5"/>
      <c r="F1" s="5"/>
      <c r="G1" s="5"/>
      <c r="H1" s="5"/>
      <c r="I1" s="5"/>
      <c r="J1" s="5"/>
      <c r="K1" s="5"/>
      <c r="L1" s="5"/>
      <c r="M1" s="5"/>
    </row>
    <row r="2" s="1" customFormat="1" ht="27" customHeight="1" spans="1:1">
      <c r="A2" s="6" t="s">
        <v>365</v>
      </c>
    </row>
    <row r="3" s="2" customFormat="1" ht="27" customHeight="1" spans="1:13">
      <c r="A3" s="7" t="s">
        <v>0</v>
      </c>
      <c r="B3" s="7" t="s">
        <v>1</v>
      </c>
      <c r="C3" s="7" t="s">
        <v>2</v>
      </c>
      <c r="D3" s="7" t="s">
        <v>3</v>
      </c>
      <c r="E3" s="7" t="s">
        <v>4</v>
      </c>
      <c r="F3" s="7" t="s">
        <v>367</v>
      </c>
      <c r="G3" s="7" t="s">
        <v>368</v>
      </c>
      <c r="H3" s="7" t="s">
        <v>369</v>
      </c>
      <c r="I3" s="7" t="s">
        <v>370</v>
      </c>
      <c r="J3" s="7" t="s">
        <v>371</v>
      </c>
      <c r="K3" s="7" t="s">
        <v>372</v>
      </c>
      <c r="L3" s="7" t="s">
        <v>373</v>
      </c>
      <c r="M3" s="7" t="s">
        <v>374</v>
      </c>
    </row>
    <row r="4" s="2" customFormat="1" ht="27" customHeight="1" spans="1:13">
      <c r="A4" s="7" t="s">
        <v>375</v>
      </c>
      <c r="B4" s="7" t="s">
        <v>9</v>
      </c>
      <c r="C4" s="7"/>
      <c r="D4" s="7"/>
      <c r="E4" s="7"/>
      <c r="F4" s="7"/>
      <c r="G4" s="7"/>
      <c r="H4" s="7"/>
      <c r="I4" s="7"/>
      <c r="J4" s="7"/>
      <c r="K4" s="7"/>
      <c r="L4" s="7"/>
      <c r="M4" s="7"/>
    </row>
    <row r="5" s="2" customFormat="1" ht="35" customHeight="1" outlineLevel="1" spans="1:13">
      <c r="A5" s="9">
        <v>1</v>
      </c>
      <c r="B5" s="9" t="s">
        <v>11</v>
      </c>
      <c r="C5" s="10" t="s">
        <v>431</v>
      </c>
      <c r="D5" s="9" t="s">
        <v>13</v>
      </c>
      <c r="E5" s="9">
        <v>1</v>
      </c>
      <c r="F5" s="9"/>
      <c r="G5" s="9"/>
      <c r="H5" s="9"/>
      <c r="I5" s="9"/>
      <c r="J5" s="9"/>
      <c r="K5" s="9"/>
      <c r="L5" s="9"/>
      <c r="M5" s="9"/>
    </row>
    <row r="6" customFormat="1" ht="68" customHeight="1" outlineLevel="1" spans="1:13">
      <c r="A6" s="16">
        <v>2</v>
      </c>
      <c r="B6" s="17" t="s">
        <v>14</v>
      </c>
      <c r="C6" s="18" t="s">
        <v>15</v>
      </c>
      <c r="D6" s="17" t="s">
        <v>16</v>
      </c>
      <c r="E6" s="17">
        <v>58</v>
      </c>
      <c r="F6" s="17"/>
      <c r="G6" s="17"/>
      <c r="H6" s="17"/>
      <c r="I6" s="17"/>
      <c r="J6" s="17"/>
      <c r="K6" s="17"/>
      <c r="L6" s="17"/>
      <c r="M6" s="17"/>
    </row>
    <row r="7" s="3" customFormat="1" ht="35" customHeight="1" spans="1:13">
      <c r="A7" s="7" t="s">
        <v>376</v>
      </c>
      <c r="B7" s="7" t="s">
        <v>80</v>
      </c>
      <c r="C7" s="8"/>
      <c r="D7" s="7"/>
      <c r="E7" s="7"/>
      <c r="F7" s="7"/>
      <c r="G7" s="7"/>
      <c r="H7" s="7"/>
      <c r="I7" s="7"/>
      <c r="J7" s="7"/>
      <c r="K7" s="7"/>
      <c r="L7" s="7"/>
      <c r="M7" s="7"/>
    </row>
    <row r="8" s="2" customFormat="1" ht="51.5" customHeight="1" outlineLevel="1" spans="1:13">
      <c r="A8" s="9">
        <v>3</v>
      </c>
      <c r="B8" s="9" t="s">
        <v>81</v>
      </c>
      <c r="C8" s="10" t="s">
        <v>82</v>
      </c>
      <c r="D8" s="9" t="s">
        <v>13</v>
      </c>
      <c r="E8" s="11">
        <v>2</v>
      </c>
      <c r="F8" s="9"/>
      <c r="G8" s="9"/>
      <c r="H8" s="9"/>
      <c r="I8" s="9"/>
      <c r="J8" s="9"/>
      <c r="K8" s="9"/>
      <c r="L8" s="9"/>
      <c r="M8" s="9"/>
    </row>
    <row r="9" s="3" customFormat="1" ht="51.5" customHeight="1" spans="1:13">
      <c r="A9" s="7" t="s">
        <v>392</v>
      </c>
      <c r="B9" s="7" t="s">
        <v>95</v>
      </c>
      <c r="C9" s="8"/>
      <c r="D9" s="7"/>
      <c r="E9" s="19"/>
      <c r="F9" s="7"/>
      <c r="G9" s="7"/>
      <c r="H9" s="7"/>
      <c r="I9" s="7"/>
      <c r="J9" s="7"/>
      <c r="K9" s="7"/>
      <c r="L9" s="7"/>
      <c r="M9" s="7"/>
    </row>
    <row r="10" s="2" customFormat="1" ht="85.5" outlineLevel="1" spans="1:13">
      <c r="A10" s="9">
        <v>4</v>
      </c>
      <c r="B10" s="9" t="s">
        <v>81</v>
      </c>
      <c r="C10" s="10" t="s">
        <v>432</v>
      </c>
      <c r="D10" s="9" t="s">
        <v>13</v>
      </c>
      <c r="E10" s="11">
        <v>1</v>
      </c>
      <c r="F10" s="9"/>
      <c r="G10" s="9"/>
      <c r="H10" s="9"/>
      <c r="I10" s="9"/>
      <c r="J10" s="9"/>
      <c r="K10" s="9"/>
      <c r="L10" s="9"/>
      <c r="M10" s="9"/>
    </row>
    <row r="11" s="2" customFormat="1" ht="35" customHeight="1" outlineLevel="1" spans="1:13">
      <c r="A11" s="9">
        <v>5</v>
      </c>
      <c r="B11" s="9" t="s">
        <v>117</v>
      </c>
      <c r="C11" s="10" t="s">
        <v>118</v>
      </c>
      <c r="D11" s="9" t="s">
        <v>13</v>
      </c>
      <c r="E11" s="11">
        <v>1</v>
      </c>
      <c r="F11" s="9"/>
      <c r="G11" s="9"/>
      <c r="H11" s="9"/>
      <c r="I11" s="9"/>
      <c r="J11" s="9"/>
      <c r="K11" s="9"/>
      <c r="L11" s="9"/>
      <c r="M11" s="9"/>
    </row>
    <row r="12" s="2" customFormat="1" ht="35" customHeight="1" outlineLevel="1" spans="1:13">
      <c r="A12" s="9">
        <v>6</v>
      </c>
      <c r="B12" s="9" t="s">
        <v>119</v>
      </c>
      <c r="C12" s="10" t="s">
        <v>120</v>
      </c>
      <c r="D12" s="9" t="s">
        <v>13</v>
      </c>
      <c r="E12" s="11">
        <v>1</v>
      </c>
      <c r="F12" s="9"/>
      <c r="G12" s="9"/>
      <c r="H12" s="9"/>
      <c r="I12" s="9"/>
      <c r="J12" s="9"/>
      <c r="K12" s="9"/>
      <c r="L12" s="9"/>
      <c r="M12" s="9"/>
    </row>
    <row r="13" s="3" customFormat="1" ht="30" customHeight="1" spans="1:13">
      <c r="A13" s="7" t="s">
        <v>394</v>
      </c>
      <c r="B13" s="7" t="s">
        <v>260</v>
      </c>
      <c r="C13" s="8"/>
      <c r="D13" s="7"/>
      <c r="E13" s="7"/>
      <c r="F13" s="7"/>
      <c r="G13" s="7"/>
      <c r="H13" s="7"/>
      <c r="I13" s="7"/>
      <c r="J13" s="7"/>
      <c r="K13" s="7"/>
      <c r="L13" s="7"/>
      <c r="M13" s="7"/>
    </row>
    <row r="14" s="2" customFormat="1" ht="76" customHeight="1" outlineLevel="1" spans="1:13">
      <c r="A14" s="9">
        <v>7</v>
      </c>
      <c r="B14" s="9" t="s">
        <v>270</v>
      </c>
      <c r="C14" s="10" t="s">
        <v>433</v>
      </c>
      <c r="D14" s="9" t="s">
        <v>13</v>
      </c>
      <c r="E14" s="11">
        <v>3</v>
      </c>
      <c r="F14" s="9"/>
      <c r="G14" s="9"/>
      <c r="H14" s="9"/>
      <c r="I14" s="9"/>
      <c r="J14" s="9"/>
      <c r="K14" s="9"/>
      <c r="L14" s="9"/>
      <c r="M14" s="9"/>
    </row>
    <row r="15" s="12" customFormat="1" ht="18.5" customHeight="1" outlineLevel="1" spans="1:13">
      <c r="A15" s="20"/>
      <c r="B15" s="20" t="s">
        <v>408</v>
      </c>
      <c r="C15" s="21" t="s">
        <v>409</v>
      </c>
      <c r="D15" s="20" t="s">
        <v>19</v>
      </c>
      <c r="E15" s="20">
        <v>1</v>
      </c>
      <c r="F15" s="20"/>
      <c r="G15" s="20"/>
      <c r="H15" s="20"/>
      <c r="I15" s="20"/>
      <c r="J15" s="20"/>
      <c r="K15" s="20"/>
      <c r="L15" s="20"/>
      <c r="M15" s="20"/>
    </row>
    <row r="16" s="12" customFormat="1" ht="18.5" customHeight="1" outlineLevel="1" spans="1:13">
      <c r="A16" s="20"/>
      <c r="B16" s="20" t="s">
        <v>410</v>
      </c>
      <c r="C16" s="21" t="s">
        <v>409</v>
      </c>
      <c r="D16" s="20" t="s">
        <v>19</v>
      </c>
      <c r="E16" s="20">
        <v>3</v>
      </c>
      <c r="F16" s="20"/>
      <c r="G16" s="20"/>
      <c r="H16" s="20"/>
      <c r="I16" s="20"/>
      <c r="J16" s="20"/>
      <c r="K16" s="20"/>
      <c r="L16" s="20"/>
      <c r="M16" s="20"/>
    </row>
    <row r="17" s="12" customFormat="1" ht="18.5" customHeight="1" outlineLevel="1" spans="1:13">
      <c r="A17" s="20"/>
      <c r="B17" s="20" t="s">
        <v>411</v>
      </c>
      <c r="C17" s="21" t="s">
        <v>409</v>
      </c>
      <c r="D17" s="20" t="s">
        <v>19</v>
      </c>
      <c r="E17" s="20">
        <v>1</v>
      </c>
      <c r="F17" s="20"/>
      <c r="G17" s="20"/>
      <c r="H17" s="20"/>
      <c r="I17" s="20"/>
      <c r="J17" s="20"/>
      <c r="K17" s="20"/>
      <c r="L17" s="20"/>
      <c r="M17" s="20"/>
    </row>
    <row r="18" s="12" customFormat="1" ht="18.5" customHeight="1" outlineLevel="1" spans="1:13">
      <c r="A18" s="20"/>
      <c r="B18" s="20" t="s">
        <v>412</v>
      </c>
      <c r="C18" s="21" t="s">
        <v>409</v>
      </c>
      <c r="D18" s="20" t="s">
        <v>19</v>
      </c>
      <c r="E18" s="20">
        <v>1</v>
      </c>
      <c r="F18" s="20"/>
      <c r="G18" s="20"/>
      <c r="H18" s="20"/>
      <c r="I18" s="20"/>
      <c r="J18" s="20"/>
      <c r="K18" s="20"/>
      <c r="L18" s="20"/>
      <c r="M18" s="20"/>
    </row>
    <row r="19" s="12" customFormat="1" ht="18.5" customHeight="1" outlineLevel="1" spans="1:13">
      <c r="A19" s="20"/>
      <c r="B19" s="20" t="s">
        <v>413</v>
      </c>
      <c r="C19" s="21" t="s">
        <v>409</v>
      </c>
      <c r="D19" s="20" t="s">
        <v>19</v>
      </c>
      <c r="E19" s="20">
        <v>10</v>
      </c>
      <c r="F19" s="20"/>
      <c r="G19" s="20"/>
      <c r="H19" s="20"/>
      <c r="I19" s="20"/>
      <c r="J19" s="20"/>
      <c r="K19" s="20"/>
      <c r="L19" s="20"/>
      <c r="M19" s="20"/>
    </row>
    <row r="20" s="12" customFormat="1" ht="18.5" customHeight="1" outlineLevel="1" spans="1:13">
      <c r="A20" s="20"/>
      <c r="B20" s="20" t="s">
        <v>414</v>
      </c>
      <c r="C20" s="21" t="s">
        <v>409</v>
      </c>
      <c r="D20" s="20" t="s">
        <v>19</v>
      </c>
      <c r="E20" s="20">
        <v>10</v>
      </c>
      <c r="F20" s="20"/>
      <c r="G20" s="20"/>
      <c r="H20" s="20"/>
      <c r="I20" s="20"/>
      <c r="J20" s="20"/>
      <c r="K20" s="20"/>
      <c r="L20" s="20"/>
      <c r="M20" s="20"/>
    </row>
    <row r="21" s="12" customFormat="1" ht="18.5" customHeight="1" outlineLevel="1" spans="1:13">
      <c r="A21" s="20"/>
      <c r="B21" s="20" t="s">
        <v>415</v>
      </c>
      <c r="C21" s="21" t="s">
        <v>409</v>
      </c>
      <c r="D21" s="20" t="s">
        <v>19</v>
      </c>
      <c r="E21" s="20">
        <v>3</v>
      </c>
      <c r="F21" s="20"/>
      <c r="G21" s="20"/>
      <c r="H21" s="20"/>
      <c r="I21" s="20"/>
      <c r="J21" s="20"/>
      <c r="K21" s="20"/>
      <c r="L21" s="20"/>
      <c r="M21" s="20"/>
    </row>
    <row r="22" s="12" customFormat="1" ht="18.5" customHeight="1" outlineLevel="1" spans="1:13">
      <c r="A22" s="20"/>
      <c r="B22" s="20" t="s">
        <v>416</v>
      </c>
      <c r="C22" s="21" t="s">
        <v>409</v>
      </c>
      <c r="D22" s="20" t="s">
        <v>19</v>
      </c>
      <c r="E22" s="20">
        <v>3</v>
      </c>
      <c r="F22" s="20"/>
      <c r="G22" s="20"/>
      <c r="H22" s="20"/>
      <c r="I22" s="20"/>
      <c r="J22" s="20"/>
      <c r="K22" s="20"/>
      <c r="L22" s="20"/>
      <c r="M22" s="20"/>
    </row>
    <row r="23" s="12" customFormat="1" ht="18.5" customHeight="1" outlineLevel="1" spans="1:13">
      <c r="A23" s="20"/>
      <c r="B23" s="20" t="s">
        <v>417</v>
      </c>
      <c r="C23" s="21" t="s">
        <v>409</v>
      </c>
      <c r="D23" s="20" t="s">
        <v>19</v>
      </c>
      <c r="E23" s="20">
        <v>3</v>
      </c>
      <c r="F23" s="20"/>
      <c r="G23" s="20"/>
      <c r="H23" s="20"/>
      <c r="I23" s="20"/>
      <c r="J23" s="20"/>
      <c r="K23" s="20"/>
      <c r="L23" s="20"/>
      <c r="M23" s="20"/>
    </row>
    <row r="24" s="12" customFormat="1" ht="18.5" customHeight="1" outlineLevel="1" spans="1:13">
      <c r="A24" s="20"/>
      <c r="B24" s="20" t="s">
        <v>418</v>
      </c>
      <c r="C24" s="21" t="s">
        <v>409</v>
      </c>
      <c r="D24" s="20" t="s">
        <v>19</v>
      </c>
      <c r="E24" s="20">
        <v>4</v>
      </c>
      <c r="F24" s="20"/>
      <c r="G24" s="20"/>
      <c r="H24" s="20"/>
      <c r="I24" s="20"/>
      <c r="J24" s="20"/>
      <c r="K24" s="20"/>
      <c r="L24" s="20"/>
      <c r="M24" s="20"/>
    </row>
    <row r="25" s="3" customFormat="1" ht="28" customHeight="1" spans="1:13">
      <c r="A25" s="7" t="s">
        <v>398</v>
      </c>
      <c r="B25" s="7" t="s">
        <v>278</v>
      </c>
      <c r="C25" s="8"/>
      <c r="D25" s="7"/>
      <c r="E25" s="7"/>
      <c r="F25" s="7"/>
      <c r="G25" s="7"/>
      <c r="H25" s="7"/>
      <c r="I25" s="7"/>
      <c r="J25" s="7"/>
      <c r="K25" s="7"/>
      <c r="L25" s="7"/>
      <c r="M25" s="7"/>
    </row>
    <row r="26" s="2" customFormat="1" ht="68" customHeight="1" outlineLevel="1" spans="1:13">
      <c r="A26" s="9">
        <v>8</v>
      </c>
      <c r="B26" s="9" t="s">
        <v>270</v>
      </c>
      <c r="C26" s="10" t="s">
        <v>434</v>
      </c>
      <c r="D26" s="9" t="s">
        <v>13</v>
      </c>
      <c r="E26" s="11">
        <v>2</v>
      </c>
      <c r="F26" s="9"/>
      <c r="G26" s="9"/>
      <c r="H26" s="9"/>
      <c r="I26" s="9"/>
      <c r="J26" s="9"/>
      <c r="K26" s="9"/>
      <c r="L26" s="9"/>
      <c r="M26" s="9"/>
    </row>
    <row r="27" s="3" customFormat="1" ht="27" customHeight="1" spans="1:13">
      <c r="A27" s="7" t="s">
        <v>399</v>
      </c>
      <c r="B27" s="7" t="s">
        <v>284</v>
      </c>
      <c r="C27" s="8"/>
      <c r="D27" s="7"/>
      <c r="E27" s="7"/>
      <c r="F27" s="7"/>
      <c r="G27" s="7"/>
      <c r="H27" s="7"/>
      <c r="I27" s="7"/>
      <c r="J27" s="7"/>
      <c r="K27" s="7"/>
      <c r="L27" s="7"/>
      <c r="M27" s="7"/>
    </row>
    <row r="28" s="2" customFormat="1" ht="68" customHeight="1" outlineLevel="1" spans="1:13">
      <c r="A28" s="9">
        <v>9</v>
      </c>
      <c r="B28" s="9" t="s">
        <v>270</v>
      </c>
      <c r="C28" s="10" t="s">
        <v>435</v>
      </c>
      <c r="D28" s="9" t="s">
        <v>13</v>
      </c>
      <c r="E28" s="11">
        <v>2</v>
      </c>
      <c r="F28" s="9"/>
      <c r="G28" s="9"/>
      <c r="H28" s="9"/>
      <c r="I28" s="9"/>
      <c r="J28" s="9"/>
      <c r="K28" s="9"/>
      <c r="L28" s="9"/>
      <c r="M28" s="9"/>
    </row>
    <row r="29" s="3" customFormat="1" ht="27" customHeight="1" spans="1:13">
      <c r="A29" s="7" t="s">
        <v>407</v>
      </c>
      <c r="B29" s="7" t="s">
        <v>290</v>
      </c>
      <c r="C29" s="8"/>
      <c r="D29" s="7"/>
      <c r="E29" s="7"/>
      <c r="F29" s="7"/>
      <c r="G29" s="7"/>
      <c r="H29" s="7"/>
      <c r="I29" s="7"/>
      <c r="J29" s="7"/>
      <c r="K29" s="7"/>
      <c r="L29" s="7"/>
      <c r="M29" s="7"/>
    </row>
    <row r="30" s="2" customFormat="1" ht="68" customHeight="1" outlineLevel="1" spans="1:13">
      <c r="A30" s="9">
        <v>10</v>
      </c>
      <c r="B30" s="9" t="s">
        <v>270</v>
      </c>
      <c r="C30" s="10" t="s">
        <v>436</v>
      </c>
      <c r="D30" s="9" t="s">
        <v>13</v>
      </c>
      <c r="E30" s="11">
        <v>2</v>
      </c>
      <c r="F30" s="9"/>
      <c r="G30" s="9"/>
      <c r="H30" s="9"/>
      <c r="I30" s="9"/>
      <c r="J30" s="9"/>
      <c r="K30" s="9"/>
      <c r="L30" s="9"/>
      <c r="M30" s="9"/>
    </row>
    <row r="31" s="3" customFormat="1" ht="30" customHeight="1" spans="1:13">
      <c r="A31" s="7" t="s">
        <v>419</v>
      </c>
      <c r="B31" s="7" t="s">
        <v>292</v>
      </c>
      <c r="C31" s="8"/>
      <c r="D31" s="7"/>
      <c r="E31" s="7"/>
      <c r="F31" s="7"/>
      <c r="G31" s="7"/>
      <c r="H31" s="7"/>
      <c r="I31" s="7"/>
      <c r="J31" s="7"/>
      <c r="K31" s="7"/>
      <c r="L31" s="7"/>
      <c r="M31" s="7"/>
    </row>
    <row r="32" s="2" customFormat="1" ht="68" customHeight="1" outlineLevel="1" spans="1:13">
      <c r="A32" s="9">
        <v>11</v>
      </c>
      <c r="B32" s="9" t="s">
        <v>270</v>
      </c>
      <c r="C32" s="10" t="s">
        <v>423</v>
      </c>
      <c r="D32" s="9" t="s">
        <v>13</v>
      </c>
      <c r="E32" s="11">
        <v>4</v>
      </c>
      <c r="F32" s="9"/>
      <c r="G32" s="9"/>
      <c r="H32" s="9"/>
      <c r="I32" s="9"/>
      <c r="J32" s="9"/>
      <c r="K32" s="9"/>
      <c r="L32" s="9"/>
      <c r="M32" s="9"/>
    </row>
    <row r="33" s="12" customFormat="1" ht="18.5" customHeight="1" outlineLevel="1" spans="1:13">
      <c r="A33" s="20"/>
      <c r="B33" s="20" t="s">
        <v>408</v>
      </c>
      <c r="C33" s="21" t="s">
        <v>409</v>
      </c>
      <c r="D33" s="20" t="s">
        <v>19</v>
      </c>
      <c r="E33" s="20">
        <v>2</v>
      </c>
      <c r="F33" s="20"/>
      <c r="G33" s="20"/>
      <c r="H33" s="20"/>
      <c r="I33" s="20"/>
      <c r="J33" s="20"/>
      <c r="K33" s="20"/>
      <c r="L33" s="20"/>
      <c r="M33" s="20"/>
    </row>
    <row r="34" s="12" customFormat="1" ht="18.5" customHeight="1" outlineLevel="1" spans="1:13">
      <c r="A34" s="20"/>
      <c r="B34" s="20" t="s">
        <v>410</v>
      </c>
      <c r="C34" s="21" t="s">
        <v>409</v>
      </c>
      <c r="D34" s="20" t="s">
        <v>19</v>
      </c>
      <c r="E34" s="20">
        <v>6</v>
      </c>
      <c r="F34" s="20"/>
      <c r="G34" s="20"/>
      <c r="H34" s="20"/>
      <c r="I34" s="20"/>
      <c r="J34" s="20"/>
      <c r="K34" s="20"/>
      <c r="L34" s="20"/>
      <c r="M34" s="20"/>
    </row>
    <row r="35" s="12" customFormat="1" ht="18.5" customHeight="1" outlineLevel="1" spans="1:13">
      <c r="A35" s="20"/>
      <c r="B35" s="20" t="s">
        <v>411</v>
      </c>
      <c r="C35" s="21" t="s">
        <v>409</v>
      </c>
      <c r="D35" s="20" t="s">
        <v>19</v>
      </c>
      <c r="E35" s="20">
        <v>2</v>
      </c>
      <c r="F35" s="20"/>
      <c r="G35" s="20"/>
      <c r="H35" s="20"/>
      <c r="I35" s="20"/>
      <c r="J35" s="20"/>
      <c r="K35" s="20"/>
      <c r="L35" s="20"/>
      <c r="M35" s="20"/>
    </row>
    <row r="36" s="12" customFormat="1" ht="18.5" customHeight="1" outlineLevel="1" spans="1:13">
      <c r="A36" s="20"/>
      <c r="B36" s="20" t="s">
        <v>412</v>
      </c>
      <c r="C36" s="21" t="s">
        <v>409</v>
      </c>
      <c r="D36" s="20" t="s">
        <v>19</v>
      </c>
      <c r="E36" s="20">
        <v>2</v>
      </c>
      <c r="F36" s="20"/>
      <c r="G36" s="20"/>
      <c r="H36" s="20"/>
      <c r="I36" s="20"/>
      <c r="J36" s="20"/>
      <c r="K36" s="20"/>
      <c r="L36" s="20"/>
      <c r="M36" s="20"/>
    </row>
    <row r="37" s="12" customFormat="1" ht="18.5" customHeight="1" outlineLevel="1" spans="1:13">
      <c r="A37" s="20"/>
      <c r="B37" s="20" t="s">
        <v>413</v>
      </c>
      <c r="C37" s="21" t="s">
        <v>409</v>
      </c>
      <c r="D37" s="20" t="s">
        <v>19</v>
      </c>
      <c r="E37" s="20">
        <v>10</v>
      </c>
      <c r="F37" s="20"/>
      <c r="G37" s="20"/>
      <c r="H37" s="20"/>
      <c r="I37" s="20"/>
      <c r="J37" s="20"/>
      <c r="K37" s="20"/>
      <c r="L37" s="20"/>
      <c r="M37" s="20"/>
    </row>
    <row r="38" s="12" customFormat="1" ht="18.5" customHeight="1" outlineLevel="1" spans="1:13">
      <c r="A38" s="20"/>
      <c r="B38" s="20" t="s">
        <v>414</v>
      </c>
      <c r="C38" s="21" t="s">
        <v>409</v>
      </c>
      <c r="D38" s="20" t="s">
        <v>19</v>
      </c>
      <c r="E38" s="20">
        <v>10</v>
      </c>
      <c r="F38" s="20"/>
      <c r="G38" s="20"/>
      <c r="H38" s="20"/>
      <c r="I38" s="20"/>
      <c r="J38" s="20"/>
      <c r="K38" s="20"/>
      <c r="L38" s="20"/>
      <c r="M38" s="20"/>
    </row>
    <row r="39" s="12" customFormat="1" ht="18.5" customHeight="1" outlineLevel="1" spans="1:13">
      <c r="A39" s="20"/>
      <c r="B39" s="20" t="s">
        <v>415</v>
      </c>
      <c r="C39" s="21" t="s">
        <v>409</v>
      </c>
      <c r="D39" s="20" t="s">
        <v>19</v>
      </c>
      <c r="E39" s="20">
        <v>4</v>
      </c>
      <c r="F39" s="20"/>
      <c r="G39" s="20"/>
      <c r="H39" s="20"/>
      <c r="I39" s="20"/>
      <c r="J39" s="20"/>
      <c r="K39" s="20"/>
      <c r="L39" s="20"/>
      <c r="M39" s="20"/>
    </row>
    <row r="40" s="12" customFormat="1" ht="18.5" customHeight="1" outlineLevel="1" spans="1:13">
      <c r="A40" s="20"/>
      <c r="B40" s="20" t="s">
        <v>416</v>
      </c>
      <c r="C40" s="21" t="s">
        <v>409</v>
      </c>
      <c r="D40" s="20" t="s">
        <v>19</v>
      </c>
      <c r="E40" s="20">
        <v>4</v>
      </c>
      <c r="F40" s="20"/>
      <c r="G40" s="20"/>
      <c r="H40" s="20"/>
      <c r="I40" s="20"/>
      <c r="J40" s="20"/>
      <c r="K40" s="20"/>
      <c r="L40" s="20"/>
      <c r="M40" s="20"/>
    </row>
    <row r="41" s="12" customFormat="1" ht="18.5" customHeight="1" outlineLevel="1" spans="1:13">
      <c r="A41" s="20"/>
      <c r="B41" s="20" t="s">
        <v>417</v>
      </c>
      <c r="C41" s="21" t="s">
        <v>409</v>
      </c>
      <c r="D41" s="20" t="s">
        <v>19</v>
      </c>
      <c r="E41" s="20">
        <v>4</v>
      </c>
      <c r="F41" s="20"/>
      <c r="G41" s="20"/>
      <c r="H41" s="20"/>
      <c r="I41" s="20"/>
      <c r="J41" s="20"/>
      <c r="K41" s="20"/>
      <c r="L41" s="20"/>
      <c r="M41" s="20"/>
    </row>
    <row r="42" s="12" customFormat="1" ht="18.5" customHeight="1" outlineLevel="1" spans="1:13">
      <c r="A42" s="20"/>
      <c r="B42" s="20" t="s">
        <v>418</v>
      </c>
      <c r="C42" s="21" t="s">
        <v>409</v>
      </c>
      <c r="D42" s="20" t="s">
        <v>19</v>
      </c>
      <c r="E42" s="20">
        <v>15</v>
      </c>
      <c r="F42" s="20"/>
      <c r="G42" s="20"/>
      <c r="H42" s="20"/>
      <c r="I42" s="20"/>
      <c r="J42" s="20"/>
      <c r="K42" s="20"/>
      <c r="L42" s="20"/>
      <c r="M42" s="20"/>
    </row>
    <row r="43" s="3" customFormat="1" ht="23" customHeight="1" spans="1:13">
      <c r="A43" s="7" t="s">
        <v>420</v>
      </c>
      <c r="B43" s="7" t="s">
        <v>304</v>
      </c>
      <c r="C43" s="8"/>
      <c r="D43" s="7"/>
      <c r="E43" s="7"/>
      <c r="F43" s="7"/>
      <c r="G43" s="7"/>
      <c r="H43" s="7"/>
      <c r="I43" s="7"/>
      <c r="J43" s="7"/>
      <c r="K43" s="7"/>
      <c r="L43" s="7"/>
      <c r="M43" s="7"/>
    </row>
    <row r="44" s="2" customFormat="1" ht="68" customHeight="1" outlineLevel="1" spans="1:13">
      <c r="A44" s="9">
        <v>12</v>
      </c>
      <c r="B44" s="9" t="s">
        <v>270</v>
      </c>
      <c r="C44" s="10" t="s">
        <v>426</v>
      </c>
      <c r="D44" s="9" t="s">
        <v>13</v>
      </c>
      <c r="E44" s="9">
        <v>3</v>
      </c>
      <c r="F44" s="9"/>
      <c r="G44" s="9"/>
      <c r="H44" s="9"/>
      <c r="I44" s="9"/>
      <c r="J44" s="9"/>
      <c r="K44" s="9"/>
      <c r="L44" s="9"/>
      <c r="M44" s="9"/>
    </row>
    <row r="45" s="12" customFormat="1" ht="18.5" customHeight="1" outlineLevel="1" spans="1:13">
      <c r="A45" s="9"/>
      <c r="B45" s="20" t="s">
        <v>408</v>
      </c>
      <c r="C45" s="21" t="s">
        <v>409</v>
      </c>
      <c r="D45" s="20" t="s">
        <v>19</v>
      </c>
      <c r="E45" s="20">
        <v>1</v>
      </c>
      <c r="F45" s="20"/>
      <c r="G45" s="20"/>
      <c r="H45" s="20"/>
      <c r="I45" s="20"/>
      <c r="J45" s="20"/>
      <c r="K45" s="20"/>
      <c r="L45" s="20"/>
      <c r="M45" s="20"/>
    </row>
    <row r="46" s="12" customFormat="1" ht="18.5" customHeight="1" outlineLevel="1" spans="1:13">
      <c r="A46" s="9"/>
      <c r="B46" s="20" t="s">
        <v>410</v>
      </c>
      <c r="C46" s="21" t="s">
        <v>409</v>
      </c>
      <c r="D46" s="20" t="s">
        <v>19</v>
      </c>
      <c r="E46" s="20">
        <v>3</v>
      </c>
      <c r="F46" s="20"/>
      <c r="G46" s="20"/>
      <c r="H46" s="20"/>
      <c r="I46" s="20"/>
      <c r="J46" s="20"/>
      <c r="K46" s="20"/>
      <c r="L46" s="20"/>
      <c r="M46" s="20"/>
    </row>
    <row r="47" s="12" customFormat="1" ht="18.5" customHeight="1" outlineLevel="1" spans="1:13">
      <c r="A47" s="9"/>
      <c r="B47" s="20" t="s">
        <v>411</v>
      </c>
      <c r="C47" s="21" t="s">
        <v>409</v>
      </c>
      <c r="D47" s="20" t="s">
        <v>19</v>
      </c>
      <c r="E47" s="20">
        <v>1</v>
      </c>
      <c r="F47" s="20"/>
      <c r="G47" s="20"/>
      <c r="H47" s="20"/>
      <c r="I47" s="20"/>
      <c r="J47" s="20"/>
      <c r="K47" s="20"/>
      <c r="L47" s="20"/>
      <c r="M47" s="20"/>
    </row>
    <row r="48" s="12" customFormat="1" ht="18.5" customHeight="1" outlineLevel="1" spans="1:13">
      <c r="A48" s="9"/>
      <c r="B48" s="20" t="s">
        <v>412</v>
      </c>
      <c r="C48" s="21" t="s">
        <v>409</v>
      </c>
      <c r="D48" s="20" t="s">
        <v>19</v>
      </c>
      <c r="E48" s="20">
        <v>1</v>
      </c>
      <c r="F48" s="20"/>
      <c r="G48" s="20"/>
      <c r="H48" s="20"/>
      <c r="I48" s="20"/>
      <c r="J48" s="20"/>
      <c r="K48" s="20"/>
      <c r="L48" s="20"/>
      <c r="M48" s="20"/>
    </row>
    <row r="49" s="12" customFormat="1" ht="18.5" customHeight="1" outlineLevel="1" spans="1:13">
      <c r="A49" s="9"/>
      <c r="B49" s="20" t="s">
        <v>413</v>
      </c>
      <c r="C49" s="21" t="s">
        <v>409</v>
      </c>
      <c r="D49" s="20" t="s">
        <v>19</v>
      </c>
      <c r="E49" s="20">
        <v>10</v>
      </c>
      <c r="F49" s="20"/>
      <c r="G49" s="20"/>
      <c r="H49" s="20"/>
      <c r="I49" s="20"/>
      <c r="J49" s="20"/>
      <c r="K49" s="20"/>
      <c r="L49" s="20"/>
      <c r="M49" s="20"/>
    </row>
    <row r="50" s="12" customFormat="1" ht="18.5" customHeight="1" outlineLevel="1" spans="1:13">
      <c r="A50" s="9"/>
      <c r="B50" s="20" t="s">
        <v>414</v>
      </c>
      <c r="C50" s="21" t="s">
        <v>409</v>
      </c>
      <c r="D50" s="20" t="s">
        <v>19</v>
      </c>
      <c r="E50" s="20">
        <v>10</v>
      </c>
      <c r="F50" s="20"/>
      <c r="G50" s="20"/>
      <c r="H50" s="20"/>
      <c r="I50" s="20"/>
      <c r="J50" s="20"/>
      <c r="K50" s="20"/>
      <c r="L50" s="20"/>
      <c r="M50" s="20"/>
    </row>
    <row r="51" s="12" customFormat="1" ht="18.5" customHeight="1" outlineLevel="1" spans="1:13">
      <c r="A51" s="9"/>
      <c r="B51" s="20" t="s">
        <v>415</v>
      </c>
      <c r="C51" s="21" t="s">
        <v>409</v>
      </c>
      <c r="D51" s="20" t="s">
        <v>19</v>
      </c>
      <c r="E51" s="20">
        <v>3</v>
      </c>
      <c r="F51" s="20"/>
      <c r="G51" s="20"/>
      <c r="H51" s="20"/>
      <c r="I51" s="20"/>
      <c r="J51" s="20"/>
      <c r="K51" s="20"/>
      <c r="L51" s="20"/>
      <c r="M51" s="20"/>
    </row>
    <row r="52" s="12" customFormat="1" ht="18.5" customHeight="1" outlineLevel="1" spans="1:13">
      <c r="A52" s="9"/>
      <c r="B52" s="20" t="s">
        <v>416</v>
      </c>
      <c r="C52" s="21" t="s">
        <v>409</v>
      </c>
      <c r="D52" s="20" t="s">
        <v>19</v>
      </c>
      <c r="E52" s="20">
        <v>3</v>
      </c>
      <c r="F52" s="20"/>
      <c r="G52" s="20"/>
      <c r="H52" s="20"/>
      <c r="I52" s="20"/>
      <c r="J52" s="20"/>
      <c r="K52" s="20"/>
      <c r="L52" s="20"/>
      <c r="M52" s="20"/>
    </row>
    <row r="53" s="12" customFormat="1" ht="18.5" customHeight="1" outlineLevel="1" spans="1:13">
      <c r="A53" s="9"/>
      <c r="B53" s="20" t="s">
        <v>417</v>
      </c>
      <c r="C53" s="21" t="s">
        <v>409</v>
      </c>
      <c r="D53" s="20" t="s">
        <v>19</v>
      </c>
      <c r="E53" s="20">
        <v>3</v>
      </c>
      <c r="F53" s="20"/>
      <c r="G53" s="20"/>
      <c r="H53" s="20"/>
      <c r="I53" s="20"/>
      <c r="J53" s="20"/>
      <c r="K53" s="20"/>
      <c r="L53" s="20"/>
      <c r="M53" s="20"/>
    </row>
    <row r="54" s="12" customFormat="1" ht="18.5" customHeight="1" outlineLevel="1" spans="1:13">
      <c r="A54" s="9"/>
      <c r="B54" s="20" t="s">
        <v>418</v>
      </c>
      <c r="C54" s="21" t="s">
        <v>409</v>
      </c>
      <c r="D54" s="20" t="s">
        <v>19</v>
      </c>
      <c r="E54" s="20">
        <v>15</v>
      </c>
      <c r="F54" s="20"/>
      <c r="G54" s="20"/>
      <c r="H54" s="20"/>
      <c r="I54" s="20"/>
      <c r="J54" s="20"/>
      <c r="K54" s="20"/>
      <c r="L54" s="20"/>
      <c r="M54" s="20"/>
    </row>
    <row r="55" s="3" customFormat="1" ht="29" customHeight="1" spans="1:13">
      <c r="A55" s="7" t="s">
        <v>421</v>
      </c>
      <c r="B55" s="7" t="s">
        <v>308</v>
      </c>
      <c r="C55" s="8"/>
      <c r="D55" s="7"/>
      <c r="E55" s="7"/>
      <c r="F55" s="7"/>
      <c r="G55" s="7"/>
      <c r="H55" s="7"/>
      <c r="I55" s="7"/>
      <c r="J55" s="7"/>
      <c r="K55" s="7"/>
      <c r="L55" s="7"/>
      <c r="M55" s="7"/>
    </row>
    <row r="56" s="2" customFormat="1" ht="68" customHeight="1" outlineLevel="1" spans="1:13">
      <c r="A56" s="9">
        <v>13</v>
      </c>
      <c r="B56" s="9" t="s">
        <v>270</v>
      </c>
      <c r="C56" s="10" t="s">
        <v>437</v>
      </c>
      <c r="D56" s="9" t="s">
        <v>13</v>
      </c>
      <c r="E56" s="9">
        <v>2</v>
      </c>
      <c r="F56" s="9"/>
      <c r="G56" s="9"/>
      <c r="H56" s="9"/>
      <c r="I56" s="9"/>
      <c r="J56" s="9"/>
      <c r="K56" s="9"/>
      <c r="L56" s="9"/>
      <c r="M56" s="9"/>
    </row>
  </sheetData>
  <mergeCells count="1">
    <mergeCell ref="A1:M1"/>
  </mergeCells>
  <printOptions horizontalCentered="1"/>
  <pageMargins left="0.196527777777778" right="0.196527777777778" top="0.786805555555556" bottom="0.590277777777778" header="0.751388888888889" footer="0"/>
  <pageSetup paperSize="9" scale="97"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
  <sheetViews>
    <sheetView showGridLines="0" workbookViewId="0">
      <selection activeCell="C25" sqref="C25"/>
    </sheetView>
  </sheetViews>
  <sheetFormatPr defaultColWidth="9" defaultRowHeight="14.25" outlineLevelRow="3"/>
  <cols>
    <col min="1" max="1" width="6.29166666666667" customWidth="1"/>
    <col min="2" max="2" width="10.5" style="4" customWidth="1"/>
    <col min="3" max="3" width="31" customWidth="1"/>
    <col min="4" max="4" width="6.29166666666667" customWidth="1"/>
    <col min="5" max="5" width="8.35" customWidth="1"/>
    <col min="6" max="6" width="7.25" customWidth="1"/>
    <col min="7" max="7" width="10.4083333333333" customWidth="1"/>
    <col min="8" max="8" width="10.125" customWidth="1"/>
    <col min="9" max="9" width="6.29166666666667" customWidth="1"/>
    <col min="10" max="11" width="10.4083333333333" customWidth="1"/>
    <col min="12" max="12" width="9.625" customWidth="1"/>
    <col min="13" max="13" width="8.75" customWidth="1"/>
  </cols>
  <sheetData>
    <row r="1" customFormat="1" ht="29" customHeight="1" spans="1:13">
      <c r="A1" s="5" t="s">
        <v>364</v>
      </c>
      <c r="B1" s="5"/>
      <c r="C1" s="5"/>
      <c r="D1" s="5"/>
      <c r="E1" s="5"/>
      <c r="F1" s="5"/>
      <c r="G1" s="5"/>
      <c r="H1" s="5"/>
      <c r="I1" s="5"/>
      <c r="J1" s="5"/>
      <c r="K1" s="5"/>
      <c r="L1" s="5"/>
      <c r="M1" s="5"/>
    </row>
    <row r="2" s="1" customFormat="1" ht="27" customHeight="1" spans="1:1">
      <c r="A2" s="6" t="s">
        <v>365</v>
      </c>
    </row>
    <row r="3" s="2" customFormat="1" ht="30" customHeight="1" spans="1:13">
      <c r="A3" s="7" t="s">
        <v>0</v>
      </c>
      <c r="B3" s="7" t="s">
        <v>1</v>
      </c>
      <c r="C3" s="7" t="s">
        <v>2</v>
      </c>
      <c r="D3" s="7" t="s">
        <v>3</v>
      </c>
      <c r="E3" s="7" t="s">
        <v>4</v>
      </c>
      <c r="F3" s="7" t="s">
        <v>367</v>
      </c>
      <c r="G3" s="7" t="s">
        <v>368</v>
      </c>
      <c r="H3" s="7" t="s">
        <v>369</v>
      </c>
      <c r="I3" s="7" t="s">
        <v>370</v>
      </c>
      <c r="J3" s="7" t="s">
        <v>371</v>
      </c>
      <c r="K3" s="7" t="s">
        <v>372</v>
      </c>
      <c r="L3" s="7" t="s">
        <v>373</v>
      </c>
      <c r="M3" s="7" t="s">
        <v>374</v>
      </c>
    </row>
    <row r="4" s="2" customFormat="1" ht="105" customHeight="1" spans="1:13">
      <c r="A4" s="9">
        <v>1</v>
      </c>
      <c r="B4" s="9" t="s">
        <v>17</v>
      </c>
      <c r="C4" s="10" t="s">
        <v>18</v>
      </c>
      <c r="D4" s="9" t="s">
        <v>30</v>
      </c>
      <c r="E4" s="9">
        <v>2376</v>
      </c>
      <c r="F4" s="9"/>
      <c r="G4" s="9"/>
      <c r="H4" s="9"/>
      <c r="I4" s="9"/>
      <c r="J4" s="9"/>
      <c r="K4" s="9"/>
      <c r="L4" s="9"/>
      <c r="M4" s="9"/>
    </row>
  </sheetData>
  <mergeCells count="1">
    <mergeCell ref="A1:M1"/>
  </mergeCells>
  <printOptions horizontalCentered="1"/>
  <pageMargins left="0.393055555555556" right="0.393055555555556" top="0.984027777777778" bottom="0.984027777777778" header="0.751388888888889" footer="0"/>
  <pageSetup paperSize="9" scale="91" orientation="landscape" horizontalDpi="600"/>
  <headerFooter>
    <oddHeader>&amp;L&amp;20
&amp;"宋体,常规"&amp;10 工程名称：恩施市城区生活污水处理厂设备更新项目(EPC)一标段(谭家坝污水处理)建设项目工程&amp;C&amp;"宋体,加粗"&amp;20 分部分项工程项目清单计价表
&amp;"宋体,常规"&amp;10 标段：恩施市城区生活污水处理厂设备更新项目(EPC)一标段(谭家坝污水处理)建设项目工程&amp;R&amp;20
&amp;"宋体,常规"&amp;10 第 &amp;P 页  共 &amp;N 页</oddHeader>
    <oddFooter>&amp;L&amp;9&amp;C&amp;"宋体,常规"&amp;9 注：如有场地硬化及现场围挡清单，除招标文件规定或合同另有约定外，在分部分项工程项目清单中填列。
&amp;R&amp;9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M24"/>
  <sheetViews>
    <sheetView showGridLines="0" topLeftCell="A10" workbookViewId="0">
      <selection activeCell="E26" sqref="E26"/>
    </sheetView>
  </sheetViews>
  <sheetFormatPr defaultColWidth="9" defaultRowHeight="14.25"/>
  <cols>
    <col min="1" max="1" width="4.25" customWidth="1"/>
    <col min="2" max="2" width="17.625" style="4" customWidth="1"/>
    <col min="3" max="3" width="34" customWidth="1"/>
    <col min="4" max="4" width="6.29166666666667" customWidth="1"/>
    <col min="5" max="5" width="8.35" customWidth="1"/>
    <col min="6" max="6" width="6.29166666666667" customWidth="1"/>
    <col min="7" max="7" width="10.4083333333333" customWidth="1"/>
    <col min="8" max="8" width="6.625" customWidth="1"/>
    <col min="9" max="9" width="6.29166666666667" customWidth="1"/>
    <col min="10" max="11" width="7.5" customWidth="1"/>
    <col min="12" max="12" width="9.625" customWidth="1"/>
    <col min="13" max="13" width="7.625" customWidth="1"/>
  </cols>
  <sheetData>
    <row r="1" ht="29" customHeight="1" spans="1:13">
      <c r="A1" s="5" t="s">
        <v>364</v>
      </c>
      <c r="B1" s="5"/>
      <c r="C1" s="5"/>
      <c r="D1" s="5"/>
      <c r="E1" s="5"/>
      <c r="F1" s="5"/>
      <c r="G1" s="5"/>
      <c r="H1" s="5"/>
      <c r="I1" s="5"/>
      <c r="J1" s="5"/>
      <c r="K1" s="5"/>
      <c r="L1" s="5"/>
      <c r="M1" s="5"/>
    </row>
    <row r="2" s="1" customFormat="1" ht="27" customHeight="1" spans="1:1">
      <c r="A2" s="6" t="s">
        <v>365</v>
      </c>
    </row>
    <row r="3" s="2" customFormat="1" ht="24" customHeight="1" spans="1:13">
      <c r="A3" s="7" t="s">
        <v>0</v>
      </c>
      <c r="B3" s="7" t="s">
        <v>1</v>
      </c>
      <c r="C3" s="7" t="s">
        <v>2</v>
      </c>
      <c r="D3" s="7" t="s">
        <v>3</v>
      </c>
      <c r="E3" s="7" t="s">
        <v>4</v>
      </c>
      <c r="F3" s="7" t="s">
        <v>367</v>
      </c>
      <c r="G3" s="7" t="s">
        <v>368</v>
      </c>
      <c r="H3" s="7" t="s">
        <v>369</v>
      </c>
      <c r="I3" s="7" t="s">
        <v>370</v>
      </c>
      <c r="J3" s="7" t="s">
        <v>371</v>
      </c>
      <c r="K3" s="7" t="s">
        <v>372</v>
      </c>
      <c r="L3" s="7" t="s">
        <v>373</v>
      </c>
      <c r="M3" s="7" t="s">
        <v>374</v>
      </c>
    </row>
    <row r="4" s="2" customFormat="1" ht="24" customHeight="1" spans="1:13">
      <c r="A4" s="9" t="s">
        <v>375</v>
      </c>
      <c r="B4" s="7" t="s">
        <v>24</v>
      </c>
      <c r="C4" s="10"/>
      <c r="D4" s="9"/>
      <c r="E4" s="9"/>
      <c r="F4" s="9"/>
      <c r="G4" s="9"/>
      <c r="H4" s="9"/>
      <c r="I4" s="9"/>
      <c r="J4" s="9"/>
      <c r="K4" s="9"/>
      <c r="L4" s="9"/>
      <c r="M4" s="9"/>
    </row>
    <row r="5" s="2" customFormat="1" ht="61" customHeight="1" outlineLevel="1" spans="1:13">
      <c r="A5" s="9">
        <v>1</v>
      </c>
      <c r="B5" s="9" t="s">
        <v>25</v>
      </c>
      <c r="C5" s="10" t="s">
        <v>26</v>
      </c>
      <c r="D5" s="9" t="s">
        <v>13</v>
      </c>
      <c r="E5" s="9">
        <v>1</v>
      </c>
      <c r="F5" s="9"/>
      <c r="G5" s="9"/>
      <c r="H5" s="9"/>
      <c r="I5" s="9"/>
      <c r="J5" s="9"/>
      <c r="K5" s="9"/>
      <c r="L5" s="9"/>
      <c r="M5" s="9"/>
    </row>
    <row r="6" s="2" customFormat="1" ht="128.25" outlineLevel="1" spans="1:13">
      <c r="A6" s="9">
        <v>2</v>
      </c>
      <c r="B6" s="9" t="s">
        <v>28</v>
      </c>
      <c r="C6" s="10" t="s">
        <v>29</v>
      </c>
      <c r="D6" s="9" t="s">
        <v>30</v>
      </c>
      <c r="E6" s="9">
        <v>1</v>
      </c>
      <c r="F6" s="9"/>
      <c r="G6" s="9"/>
      <c r="H6" s="9"/>
      <c r="I6" s="9"/>
      <c r="J6" s="9"/>
      <c r="K6" s="9"/>
      <c r="L6" s="9"/>
      <c r="M6" s="9"/>
    </row>
    <row r="7" s="2" customFormat="1" ht="71.25" outlineLevel="1" spans="1:13">
      <c r="A7" s="9">
        <v>3</v>
      </c>
      <c r="B7" s="9" t="s">
        <v>377</v>
      </c>
      <c r="C7" s="10" t="s">
        <v>32</v>
      </c>
      <c r="D7" s="9" t="s">
        <v>13</v>
      </c>
      <c r="E7" s="9">
        <v>2</v>
      </c>
      <c r="F7" s="9"/>
      <c r="G7" s="9"/>
      <c r="H7" s="9"/>
      <c r="I7" s="9"/>
      <c r="J7" s="9"/>
      <c r="K7" s="9"/>
      <c r="L7" s="9"/>
      <c r="M7" s="9"/>
    </row>
    <row r="8" s="2" customFormat="1" ht="51.5" customHeight="1" outlineLevel="1" spans="1:13">
      <c r="A8" s="9">
        <v>4</v>
      </c>
      <c r="B8" s="9" t="s">
        <v>34</v>
      </c>
      <c r="C8" s="10" t="s">
        <v>35</v>
      </c>
      <c r="D8" s="9" t="s">
        <v>13</v>
      </c>
      <c r="E8" s="9">
        <v>2</v>
      </c>
      <c r="F8" s="9"/>
      <c r="G8" s="9"/>
      <c r="H8" s="9"/>
      <c r="I8" s="9"/>
      <c r="J8" s="9"/>
      <c r="K8" s="9"/>
      <c r="L8" s="9"/>
      <c r="M8" s="9"/>
    </row>
    <row r="9" s="2" customFormat="1" ht="51.5" customHeight="1" outlineLevel="1" spans="1:13">
      <c r="A9" s="9">
        <v>5</v>
      </c>
      <c r="B9" s="9" t="s">
        <v>45</v>
      </c>
      <c r="C9" s="10" t="s">
        <v>46</v>
      </c>
      <c r="D9" s="9" t="s">
        <v>30</v>
      </c>
      <c r="E9" s="9">
        <v>1</v>
      </c>
      <c r="F9" s="9"/>
      <c r="G9" s="9"/>
      <c r="H9" s="9"/>
      <c r="I9" s="9"/>
      <c r="J9" s="9"/>
      <c r="K9" s="9"/>
      <c r="L9" s="9"/>
      <c r="M9" s="9"/>
    </row>
    <row r="10" s="2" customFormat="1" ht="51.5" customHeight="1" outlineLevel="1" spans="1:13">
      <c r="A10" s="9">
        <v>6</v>
      </c>
      <c r="B10" s="9" t="s">
        <v>47</v>
      </c>
      <c r="C10" s="10" t="s">
        <v>48</v>
      </c>
      <c r="D10" s="9" t="s">
        <v>30</v>
      </c>
      <c r="E10" s="9">
        <v>1</v>
      </c>
      <c r="F10" s="9"/>
      <c r="G10" s="9"/>
      <c r="H10" s="9"/>
      <c r="I10" s="9"/>
      <c r="J10" s="9"/>
      <c r="K10" s="9"/>
      <c r="L10" s="9"/>
      <c r="M10" s="9"/>
    </row>
    <row r="11" s="2" customFormat="1" ht="57" customHeight="1" outlineLevel="1" spans="1:13">
      <c r="A11" s="9">
        <v>7</v>
      </c>
      <c r="B11" s="9" t="s">
        <v>49</v>
      </c>
      <c r="C11" s="10" t="s">
        <v>50</v>
      </c>
      <c r="D11" s="9" t="s">
        <v>30</v>
      </c>
      <c r="E11" s="9">
        <v>1</v>
      </c>
      <c r="F11" s="9"/>
      <c r="G11" s="9"/>
      <c r="H11" s="9"/>
      <c r="I11" s="9"/>
      <c r="J11" s="9"/>
      <c r="K11" s="9"/>
      <c r="L11" s="9"/>
      <c r="M11" s="9"/>
    </row>
    <row r="12" s="2" customFormat="1" ht="68" customHeight="1" outlineLevel="1" spans="1:13">
      <c r="A12" s="9">
        <v>8</v>
      </c>
      <c r="B12" s="9" t="s">
        <v>51</v>
      </c>
      <c r="C12" s="10" t="s">
        <v>52</v>
      </c>
      <c r="D12" s="9" t="s">
        <v>30</v>
      </c>
      <c r="E12" s="9">
        <v>1</v>
      </c>
      <c r="F12" s="9"/>
      <c r="G12" s="9"/>
      <c r="H12" s="9"/>
      <c r="I12" s="9"/>
      <c r="J12" s="9"/>
      <c r="K12" s="9"/>
      <c r="L12" s="9"/>
      <c r="M12" s="9"/>
    </row>
    <row r="13" s="2" customFormat="1" ht="35" customHeight="1" outlineLevel="1" spans="1:13">
      <c r="A13" s="9">
        <v>9</v>
      </c>
      <c r="B13" s="9" t="s">
        <v>78</v>
      </c>
      <c r="C13" s="10" t="s">
        <v>79</v>
      </c>
      <c r="D13" s="9" t="s">
        <v>30</v>
      </c>
      <c r="E13" s="9">
        <v>1</v>
      </c>
      <c r="F13" s="9"/>
      <c r="G13" s="9"/>
      <c r="H13" s="9"/>
      <c r="I13" s="9"/>
      <c r="J13" s="9"/>
      <c r="K13" s="9"/>
      <c r="L13" s="9"/>
      <c r="M13" s="9"/>
    </row>
    <row r="14" s="2" customFormat="1" ht="35" customHeight="1" outlineLevel="1" spans="1:13">
      <c r="A14" s="9">
        <v>10</v>
      </c>
      <c r="B14" s="9" t="s">
        <v>36</v>
      </c>
      <c r="C14" s="10" t="s">
        <v>37</v>
      </c>
      <c r="D14" s="9" t="s">
        <v>30</v>
      </c>
      <c r="E14" s="9">
        <v>4</v>
      </c>
      <c r="F14" s="9"/>
      <c r="G14" s="9"/>
      <c r="H14" s="9"/>
      <c r="I14" s="9"/>
      <c r="J14" s="9"/>
      <c r="K14" s="9"/>
      <c r="L14" s="9"/>
      <c r="M14" s="9"/>
    </row>
    <row r="15" s="2" customFormat="1" ht="35" customHeight="1" outlineLevel="1" spans="1:13">
      <c r="A15" s="9">
        <v>11</v>
      </c>
      <c r="B15" s="9" t="s">
        <v>39</v>
      </c>
      <c r="C15" s="10" t="s">
        <v>40</v>
      </c>
      <c r="D15" s="9" t="s">
        <v>30</v>
      </c>
      <c r="E15" s="9">
        <v>4</v>
      </c>
      <c r="F15" s="9"/>
      <c r="G15" s="9"/>
      <c r="H15" s="9"/>
      <c r="I15" s="9"/>
      <c r="J15" s="9"/>
      <c r="K15" s="9"/>
      <c r="L15" s="9"/>
      <c r="M15" s="9"/>
    </row>
    <row r="16" s="2" customFormat="1" ht="35" customHeight="1" outlineLevel="1" spans="1:13">
      <c r="A16" s="9">
        <v>12</v>
      </c>
      <c r="B16" s="9" t="s">
        <v>41</v>
      </c>
      <c r="C16" s="10" t="s">
        <v>378</v>
      </c>
      <c r="D16" s="9" t="s">
        <v>30</v>
      </c>
      <c r="E16" s="9">
        <v>4</v>
      </c>
      <c r="F16" s="9"/>
      <c r="G16" s="9"/>
      <c r="H16" s="9"/>
      <c r="I16" s="9"/>
      <c r="J16" s="9"/>
      <c r="K16" s="9"/>
      <c r="L16" s="9"/>
      <c r="M16" s="9"/>
    </row>
    <row r="17" s="2" customFormat="1" ht="35" customHeight="1" outlineLevel="1" spans="1:13">
      <c r="A17" s="9">
        <v>13</v>
      </c>
      <c r="B17" s="9" t="s">
        <v>43</v>
      </c>
      <c r="C17" s="10" t="s">
        <v>379</v>
      </c>
      <c r="D17" s="9" t="s">
        <v>30</v>
      </c>
      <c r="E17" s="9">
        <v>1</v>
      </c>
      <c r="F17" s="9"/>
      <c r="G17" s="9"/>
      <c r="H17" s="9"/>
      <c r="I17" s="9"/>
      <c r="J17" s="9"/>
      <c r="K17" s="9"/>
      <c r="L17" s="9"/>
      <c r="M17" s="9"/>
    </row>
    <row r="18" s="2" customFormat="1" ht="31" customHeight="1" outlineLevel="1" spans="1:13">
      <c r="A18" s="9">
        <v>14</v>
      </c>
      <c r="B18" s="9" t="s">
        <v>53</v>
      </c>
      <c r="C18" s="10" t="s">
        <v>380</v>
      </c>
      <c r="D18" s="9" t="s">
        <v>16</v>
      </c>
      <c r="E18" s="9">
        <v>400</v>
      </c>
      <c r="F18" s="9"/>
      <c r="G18" s="9"/>
      <c r="H18" s="9"/>
      <c r="I18" s="9"/>
      <c r="J18" s="9"/>
      <c r="K18" s="9"/>
      <c r="L18" s="9"/>
      <c r="M18" s="9"/>
    </row>
    <row r="19" s="2" customFormat="1" ht="21" customHeight="1" outlineLevel="1" spans="1:13">
      <c r="A19" s="9">
        <v>15</v>
      </c>
      <c r="B19" s="9" t="s">
        <v>381</v>
      </c>
      <c r="C19" s="10" t="s">
        <v>382</v>
      </c>
      <c r="D19" s="9" t="s">
        <v>30</v>
      </c>
      <c r="E19" s="9">
        <v>4</v>
      </c>
      <c r="F19" s="9"/>
      <c r="G19" s="9"/>
      <c r="H19" s="9"/>
      <c r="I19" s="9"/>
      <c r="J19" s="9"/>
      <c r="K19" s="9"/>
      <c r="L19" s="9"/>
      <c r="M19" s="9"/>
    </row>
    <row r="20" s="2" customFormat="1" ht="22" customHeight="1" outlineLevel="1" spans="1:13">
      <c r="A20" s="9">
        <v>16</v>
      </c>
      <c r="B20" s="9" t="s">
        <v>383</v>
      </c>
      <c r="C20" s="10" t="s">
        <v>384</v>
      </c>
      <c r="D20" s="9" t="s">
        <v>30</v>
      </c>
      <c r="E20" s="9">
        <v>4</v>
      </c>
      <c r="F20" s="9"/>
      <c r="G20" s="9"/>
      <c r="H20" s="9"/>
      <c r="I20" s="9"/>
      <c r="J20" s="9"/>
      <c r="K20" s="9"/>
      <c r="L20" s="9"/>
      <c r="M20" s="9"/>
    </row>
    <row r="21" s="2" customFormat="1" ht="18.5" customHeight="1" outlineLevel="1" spans="1:13">
      <c r="A21" s="9">
        <v>17</v>
      </c>
      <c r="B21" s="9" t="s">
        <v>385</v>
      </c>
      <c r="C21" s="10" t="s">
        <v>386</v>
      </c>
      <c r="D21" s="9" t="s">
        <v>30</v>
      </c>
      <c r="E21" s="9">
        <v>2</v>
      </c>
      <c r="F21" s="9"/>
      <c r="G21" s="9"/>
      <c r="H21" s="9"/>
      <c r="I21" s="9"/>
      <c r="J21" s="9"/>
      <c r="K21" s="9"/>
      <c r="L21" s="9"/>
      <c r="M21" s="9"/>
    </row>
    <row r="22" s="2" customFormat="1" ht="21" customHeight="1" outlineLevel="1" spans="1:13">
      <c r="A22" s="9">
        <v>18</v>
      </c>
      <c r="B22" s="9" t="s">
        <v>387</v>
      </c>
      <c r="C22" s="10" t="s">
        <v>388</v>
      </c>
      <c r="D22" s="9" t="s">
        <v>30</v>
      </c>
      <c r="E22" s="9">
        <v>2</v>
      </c>
      <c r="F22" s="9"/>
      <c r="G22" s="9"/>
      <c r="H22" s="9"/>
      <c r="I22" s="9"/>
      <c r="J22" s="9"/>
      <c r="K22" s="9"/>
      <c r="L22" s="9"/>
      <c r="M22" s="9"/>
    </row>
    <row r="23" s="2" customFormat="1" ht="78" customHeight="1" outlineLevel="1" spans="1:13">
      <c r="A23" s="9">
        <v>19</v>
      </c>
      <c r="B23" s="9" t="s">
        <v>389</v>
      </c>
      <c r="C23" s="10" t="s">
        <v>390</v>
      </c>
      <c r="D23" s="9" t="s">
        <v>13</v>
      </c>
      <c r="E23" s="9">
        <v>2</v>
      </c>
      <c r="F23" s="9"/>
      <c r="G23" s="9"/>
      <c r="H23" s="9"/>
      <c r="I23" s="9"/>
      <c r="J23" s="9"/>
      <c r="K23" s="9"/>
      <c r="L23" s="9"/>
      <c r="M23" s="9"/>
    </row>
    <row r="24" s="2" customFormat="1" ht="27" customHeight="1" outlineLevel="1" spans="1:13">
      <c r="A24" s="9">
        <v>20</v>
      </c>
      <c r="B24" s="9" t="s">
        <v>300</v>
      </c>
      <c r="C24" s="10" t="s">
        <v>391</v>
      </c>
      <c r="D24" s="9" t="s">
        <v>13</v>
      </c>
      <c r="E24" s="9">
        <v>1</v>
      </c>
      <c r="F24" s="9"/>
      <c r="G24" s="9"/>
      <c r="H24" s="9"/>
      <c r="I24" s="9"/>
      <c r="J24" s="9"/>
      <c r="K24" s="9"/>
      <c r="L24" s="9"/>
      <c r="M24" s="9"/>
    </row>
  </sheetData>
  <mergeCells count="1">
    <mergeCell ref="A1:M1"/>
  </mergeCells>
  <printOptions horizontalCentered="1"/>
  <pageMargins left="0.196527777777778" right="0.196527777777778" top="0.786805555555556" bottom="0.786805555555556" header="0.751388888888889" footer="0"/>
  <pageSetup paperSize="9"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M56"/>
  <sheetViews>
    <sheetView showGridLines="0" topLeftCell="A50" workbookViewId="0">
      <selection activeCell="D71" sqref="D71"/>
    </sheetView>
  </sheetViews>
  <sheetFormatPr defaultColWidth="9" defaultRowHeight="14.25"/>
  <cols>
    <col min="1" max="1" width="6.29166666666667" customWidth="1"/>
    <col min="2" max="2" width="20.125" style="4" customWidth="1"/>
    <col min="3" max="3" width="29.375" customWidth="1"/>
    <col min="4" max="4" width="4.875" customWidth="1"/>
    <col min="5" max="5" width="6.25" customWidth="1"/>
    <col min="6" max="6" width="6.29166666666667" customWidth="1"/>
    <col min="7" max="8" width="9.125" customWidth="1"/>
    <col min="9" max="9" width="6.29166666666667" customWidth="1"/>
    <col min="10" max="10" width="7.25" customWidth="1"/>
    <col min="11" max="11" width="7.625" customWidth="1"/>
    <col min="12" max="12" width="9.625" customWidth="1"/>
    <col min="13" max="13" width="8.25" customWidth="1"/>
  </cols>
  <sheetData>
    <row r="1" ht="29" customHeight="1" spans="1:13">
      <c r="A1" s="5" t="s">
        <v>364</v>
      </c>
      <c r="B1" s="5"/>
      <c r="C1" s="5"/>
      <c r="D1" s="5"/>
      <c r="E1" s="5"/>
      <c r="F1" s="5"/>
      <c r="G1" s="5"/>
      <c r="H1" s="5"/>
      <c r="I1" s="5"/>
      <c r="J1" s="5"/>
      <c r="K1" s="5"/>
      <c r="L1" s="5"/>
      <c r="M1" s="5"/>
    </row>
    <row r="2" s="1" customFormat="1" ht="27" customHeight="1" spans="1:1">
      <c r="A2" s="6" t="s">
        <v>365</v>
      </c>
    </row>
    <row r="3" s="2" customFormat="1" ht="24" customHeight="1" spans="1:13">
      <c r="A3" s="7" t="s">
        <v>0</v>
      </c>
      <c r="B3" s="7" t="s">
        <v>1</v>
      </c>
      <c r="C3" s="7" t="s">
        <v>2</v>
      </c>
      <c r="D3" s="7" t="s">
        <v>3</v>
      </c>
      <c r="E3" s="7" t="s">
        <v>4</v>
      </c>
      <c r="F3" s="7" t="s">
        <v>367</v>
      </c>
      <c r="G3" s="7" t="s">
        <v>368</v>
      </c>
      <c r="H3" s="7" t="s">
        <v>369</v>
      </c>
      <c r="I3" s="7" t="s">
        <v>370</v>
      </c>
      <c r="J3" s="7" t="s">
        <v>371</v>
      </c>
      <c r="K3" s="7" t="s">
        <v>372</v>
      </c>
      <c r="L3" s="7" t="s">
        <v>373</v>
      </c>
      <c r="M3" s="7" t="s">
        <v>374</v>
      </c>
    </row>
    <row r="4" s="3" customFormat="1" ht="28" customHeight="1" spans="1:13">
      <c r="A4" s="7" t="s">
        <v>375</v>
      </c>
      <c r="B4" s="7" t="s">
        <v>126</v>
      </c>
      <c r="C4" s="8"/>
      <c r="D4" s="7"/>
      <c r="E4" s="7"/>
      <c r="F4" s="7"/>
      <c r="G4" s="7"/>
      <c r="H4" s="7"/>
      <c r="I4" s="7"/>
      <c r="J4" s="7"/>
      <c r="K4" s="7"/>
      <c r="L4" s="7"/>
      <c r="M4" s="7"/>
    </row>
    <row r="5" s="2" customFormat="1" ht="143" customHeight="1" outlineLevel="1" spans="1:13">
      <c r="A5" s="9">
        <v>1</v>
      </c>
      <c r="B5" s="9" t="s">
        <v>127</v>
      </c>
      <c r="C5" s="10" t="s">
        <v>128</v>
      </c>
      <c r="D5" s="9" t="s">
        <v>13</v>
      </c>
      <c r="E5" s="11">
        <v>2</v>
      </c>
      <c r="F5" s="9"/>
      <c r="G5" s="9"/>
      <c r="H5" s="9"/>
      <c r="I5" s="9"/>
      <c r="J5" s="9"/>
      <c r="K5" s="9"/>
      <c r="L5" s="9"/>
      <c r="M5" s="9"/>
    </row>
    <row r="6" s="2" customFormat="1" ht="101" customHeight="1" outlineLevel="1" spans="1:13">
      <c r="A6" s="9">
        <v>2</v>
      </c>
      <c r="B6" s="9" t="s">
        <v>129</v>
      </c>
      <c r="C6" s="10" t="s">
        <v>130</v>
      </c>
      <c r="D6" s="9" t="s">
        <v>13</v>
      </c>
      <c r="E6" s="11">
        <v>2</v>
      </c>
      <c r="F6" s="9"/>
      <c r="G6" s="9"/>
      <c r="H6" s="9"/>
      <c r="I6" s="9"/>
      <c r="J6" s="9"/>
      <c r="K6" s="9"/>
      <c r="L6" s="9"/>
      <c r="M6" s="9"/>
    </row>
    <row r="7" s="2" customFormat="1" ht="84.5" customHeight="1" outlineLevel="1" spans="1:13">
      <c r="A7" s="9">
        <v>3</v>
      </c>
      <c r="B7" s="9" t="s">
        <v>131</v>
      </c>
      <c r="C7" s="10" t="s">
        <v>132</v>
      </c>
      <c r="D7" s="9" t="s">
        <v>13</v>
      </c>
      <c r="E7" s="11">
        <v>1</v>
      </c>
      <c r="F7" s="9"/>
      <c r="G7" s="9"/>
      <c r="H7" s="9"/>
      <c r="I7" s="9"/>
      <c r="J7" s="9"/>
      <c r="K7" s="9"/>
      <c r="L7" s="9"/>
      <c r="M7" s="9"/>
    </row>
    <row r="8" s="2" customFormat="1" ht="51.5" customHeight="1" outlineLevel="1" spans="1:13">
      <c r="A8" s="9">
        <v>4</v>
      </c>
      <c r="B8" s="9" t="s">
        <v>133</v>
      </c>
      <c r="C8" s="10" t="s">
        <v>134</v>
      </c>
      <c r="D8" s="9" t="s">
        <v>13</v>
      </c>
      <c r="E8" s="11">
        <v>2</v>
      </c>
      <c r="F8" s="9"/>
      <c r="G8" s="9"/>
      <c r="H8" s="9"/>
      <c r="I8" s="9"/>
      <c r="J8" s="9"/>
      <c r="K8" s="9"/>
      <c r="L8" s="9"/>
      <c r="M8" s="9"/>
    </row>
    <row r="9" s="2" customFormat="1" ht="35" customHeight="1" outlineLevel="1" spans="1:13">
      <c r="A9" s="9">
        <v>5</v>
      </c>
      <c r="B9" s="9" t="s">
        <v>135</v>
      </c>
      <c r="C9" s="10" t="s">
        <v>136</v>
      </c>
      <c r="D9" s="9" t="s">
        <v>13</v>
      </c>
      <c r="E9" s="11">
        <v>1</v>
      </c>
      <c r="F9" s="9"/>
      <c r="G9" s="9"/>
      <c r="H9" s="9"/>
      <c r="I9" s="9"/>
      <c r="J9" s="9"/>
      <c r="K9" s="9"/>
      <c r="L9" s="9"/>
      <c r="M9" s="9"/>
    </row>
    <row r="10" s="2" customFormat="1" ht="35" customHeight="1" outlineLevel="1" spans="1:13">
      <c r="A10" s="9">
        <v>6</v>
      </c>
      <c r="B10" s="9" t="s">
        <v>137</v>
      </c>
      <c r="C10" s="10" t="s">
        <v>138</v>
      </c>
      <c r="D10" s="9" t="s">
        <v>13</v>
      </c>
      <c r="E10" s="11">
        <v>1</v>
      </c>
      <c r="F10" s="9"/>
      <c r="G10" s="9"/>
      <c r="H10" s="9"/>
      <c r="I10" s="9"/>
      <c r="J10" s="9"/>
      <c r="K10" s="9"/>
      <c r="L10" s="9"/>
      <c r="M10" s="9"/>
    </row>
    <row r="11" s="2" customFormat="1" ht="35" customHeight="1" outlineLevel="1" spans="1:13">
      <c r="A11" s="9">
        <v>7</v>
      </c>
      <c r="B11" s="9" t="s">
        <v>139</v>
      </c>
      <c r="C11" s="10" t="s">
        <v>140</v>
      </c>
      <c r="D11" s="9" t="s">
        <v>13</v>
      </c>
      <c r="E11" s="11">
        <v>1</v>
      </c>
      <c r="F11" s="9"/>
      <c r="G11" s="9"/>
      <c r="H11" s="9"/>
      <c r="I11" s="9"/>
      <c r="J11" s="9"/>
      <c r="K11" s="9"/>
      <c r="L11" s="9"/>
      <c r="M11" s="9"/>
    </row>
    <row r="12" s="2" customFormat="1" ht="51.5" customHeight="1" outlineLevel="1" spans="1:13">
      <c r="A12" s="9">
        <v>8</v>
      </c>
      <c r="B12" s="9" t="s">
        <v>141</v>
      </c>
      <c r="C12" s="10" t="s">
        <v>142</v>
      </c>
      <c r="D12" s="9" t="s">
        <v>13</v>
      </c>
      <c r="E12" s="11">
        <v>1</v>
      </c>
      <c r="F12" s="9"/>
      <c r="G12" s="9"/>
      <c r="H12" s="9"/>
      <c r="I12" s="9"/>
      <c r="J12" s="9"/>
      <c r="K12" s="9"/>
      <c r="L12" s="9"/>
      <c r="M12" s="9"/>
    </row>
    <row r="13" s="2" customFormat="1" ht="35" customHeight="1" outlineLevel="1" spans="1:13">
      <c r="A13" s="9">
        <v>9</v>
      </c>
      <c r="B13" s="9" t="s">
        <v>143</v>
      </c>
      <c r="C13" s="10" t="s">
        <v>144</v>
      </c>
      <c r="D13" s="9" t="s">
        <v>30</v>
      </c>
      <c r="E13" s="11">
        <v>1</v>
      </c>
      <c r="F13" s="9"/>
      <c r="G13" s="9"/>
      <c r="H13" s="9"/>
      <c r="I13" s="9"/>
      <c r="J13" s="9"/>
      <c r="K13" s="9"/>
      <c r="L13" s="9"/>
      <c r="M13" s="9"/>
    </row>
    <row r="14" s="2" customFormat="1" ht="124" customHeight="1" outlineLevel="1" spans="1:13">
      <c r="A14" s="9">
        <v>10</v>
      </c>
      <c r="B14" s="9" t="s">
        <v>145</v>
      </c>
      <c r="C14" s="10" t="s">
        <v>146</v>
      </c>
      <c r="D14" s="9" t="s">
        <v>30</v>
      </c>
      <c r="E14" s="11">
        <v>1</v>
      </c>
      <c r="F14" s="9"/>
      <c r="G14" s="9"/>
      <c r="H14" s="9"/>
      <c r="I14" s="9"/>
      <c r="J14" s="9"/>
      <c r="K14" s="9"/>
      <c r="L14" s="9"/>
      <c r="M14" s="9"/>
    </row>
    <row r="15" s="2" customFormat="1" ht="23" customHeight="1" outlineLevel="1" spans="1:13">
      <c r="A15" s="9">
        <v>11</v>
      </c>
      <c r="B15" s="9" t="s">
        <v>147</v>
      </c>
      <c r="C15" s="10" t="s">
        <v>148</v>
      </c>
      <c r="D15" s="9" t="s">
        <v>30</v>
      </c>
      <c r="E15" s="11">
        <v>1</v>
      </c>
      <c r="F15" s="9"/>
      <c r="G15" s="9"/>
      <c r="H15" s="9"/>
      <c r="I15" s="9"/>
      <c r="J15" s="9"/>
      <c r="K15" s="9"/>
      <c r="L15" s="9"/>
      <c r="M15" s="9"/>
    </row>
    <row r="16" s="2" customFormat="1" ht="51.5" customHeight="1" outlineLevel="1" spans="1:13">
      <c r="A16" s="9">
        <v>12</v>
      </c>
      <c r="B16" s="9" t="s">
        <v>149</v>
      </c>
      <c r="C16" s="10" t="s">
        <v>150</v>
      </c>
      <c r="D16" s="9" t="s">
        <v>30</v>
      </c>
      <c r="E16" s="11">
        <v>1</v>
      </c>
      <c r="F16" s="9"/>
      <c r="G16" s="9"/>
      <c r="H16" s="9"/>
      <c r="I16" s="9"/>
      <c r="J16" s="9"/>
      <c r="K16" s="9"/>
      <c r="L16" s="9"/>
      <c r="M16" s="9"/>
    </row>
    <row r="17" s="2" customFormat="1" ht="51.5" customHeight="1" outlineLevel="1" spans="1:13">
      <c r="A17" s="9">
        <v>13</v>
      </c>
      <c r="B17" s="9" t="s">
        <v>151</v>
      </c>
      <c r="C17" s="10" t="s">
        <v>152</v>
      </c>
      <c r="D17" s="9" t="s">
        <v>30</v>
      </c>
      <c r="E17" s="11">
        <v>1</v>
      </c>
      <c r="F17" s="9"/>
      <c r="G17" s="9"/>
      <c r="H17" s="9"/>
      <c r="I17" s="9"/>
      <c r="J17" s="9"/>
      <c r="K17" s="9"/>
      <c r="L17" s="9"/>
      <c r="M17" s="9"/>
    </row>
    <row r="18" s="2" customFormat="1" ht="51.5" customHeight="1" outlineLevel="1" spans="1:13">
      <c r="A18" s="9">
        <v>14</v>
      </c>
      <c r="B18" s="9" t="s">
        <v>151</v>
      </c>
      <c r="C18" s="10" t="s">
        <v>153</v>
      </c>
      <c r="D18" s="9" t="s">
        <v>30</v>
      </c>
      <c r="E18" s="11">
        <v>1</v>
      </c>
      <c r="F18" s="9"/>
      <c r="G18" s="9"/>
      <c r="H18" s="9"/>
      <c r="I18" s="9"/>
      <c r="J18" s="9"/>
      <c r="K18" s="9"/>
      <c r="L18" s="9"/>
      <c r="M18" s="9"/>
    </row>
    <row r="19" s="2" customFormat="1" ht="35" customHeight="1" outlineLevel="1" spans="1:13">
      <c r="A19" s="9">
        <v>15</v>
      </c>
      <c r="B19" s="9" t="s">
        <v>151</v>
      </c>
      <c r="C19" s="10" t="s">
        <v>154</v>
      </c>
      <c r="D19" s="9" t="s">
        <v>30</v>
      </c>
      <c r="E19" s="11">
        <v>1</v>
      </c>
      <c r="F19" s="9"/>
      <c r="G19" s="9"/>
      <c r="H19" s="9"/>
      <c r="I19" s="9"/>
      <c r="J19" s="9"/>
      <c r="K19" s="9"/>
      <c r="L19" s="9"/>
      <c r="M19" s="9"/>
    </row>
    <row r="20" s="2" customFormat="1" ht="35" customHeight="1" outlineLevel="1" spans="1:13">
      <c r="A20" s="9">
        <v>16</v>
      </c>
      <c r="B20" s="9" t="s">
        <v>151</v>
      </c>
      <c r="C20" s="10" t="s">
        <v>155</v>
      </c>
      <c r="D20" s="9" t="s">
        <v>30</v>
      </c>
      <c r="E20" s="11">
        <v>1</v>
      </c>
      <c r="F20" s="9"/>
      <c r="G20" s="9"/>
      <c r="H20" s="9"/>
      <c r="I20" s="9"/>
      <c r="J20" s="9"/>
      <c r="K20" s="9"/>
      <c r="L20" s="9"/>
      <c r="M20" s="9"/>
    </row>
    <row r="21" s="2" customFormat="1" ht="51.5" customHeight="1" outlineLevel="1" spans="1:13">
      <c r="A21" s="9">
        <v>17</v>
      </c>
      <c r="B21" s="9" t="s">
        <v>151</v>
      </c>
      <c r="C21" s="10" t="s">
        <v>156</v>
      </c>
      <c r="D21" s="9" t="s">
        <v>30</v>
      </c>
      <c r="E21" s="11">
        <v>1</v>
      </c>
      <c r="F21" s="9"/>
      <c r="G21" s="9"/>
      <c r="H21" s="9"/>
      <c r="I21" s="9"/>
      <c r="J21" s="9"/>
      <c r="K21" s="9"/>
      <c r="L21" s="9"/>
      <c r="M21" s="9"/>
    </row>
    <row r="22" s="2" customFormat="1" ht="42.75" outlineLevel="1" spans="1:13">
      <c r="A22" s="9">
        <v>18</v>
      </c>
      <c r="B22" s="9" t="s">
        <v>151</v>
      </c>
      <c r="C22" s="10" t="s">
        <v>157</v>
      </c>
      <c r="D22" s="9" t="s">
        <v>30</v>
      </c>
      <c r="E22" s="11">
        <v>1</v>
      </c>
      <c r="F22" s="9"/>
      <c r="G22" s="9"/>
      <c r="H22" s="9"/>
      <c r="I22" s="9"/>
      <c r="J22" s="9"/>
      <c r="K22" s="9"/>
      <c r="L22" s="9"/>
      <c r="M22" s="9"/>
    </row>
    <row r="23" s="2" customFormat="1" ht="57" outlineLevel="1" spans="1:13">
      <c r="A23" s="9">
        <v>19</v>
      </c>
      <c r="B23" s="9" t="s">
        <v>151</v>
      </c>
      <c r="C23" s="10" t="s">
        <v>158</v>
      </c>
      <c r="D23" s="9" t="s">
        <v>30</v>
      </c>
      <c r="E23" s="11">
        <v>1</v>
      </c>
      <c r="F23" s="9"/>
      <c r="G23" s="9"/>
      <c r="H23" s="9"/>
      <c r="I23" s="9"/>
      <c r="J23" s="9"/>
      <c r="K23" s="9"/>
      <c r="L23" s="9"/>
      <c r="M23" s="9"/>
    </row>
    <row r="24" s="2" customFormat="1" ht="57" outlineLevel="1" spans="1:13">
      <c r="A24" s="9">
        <v>20</v>
      </c>
      <c r="B24" s="9" t="s">
        <v>159</v>
      </c>
      <c r="C24" s="10" t="s">
        <v>160</v>
      </c>
      <c r="D24" s="9" t="s">
        <v>30</v>
      </c>
      <c r="E24" s="11">
        <v>1</v>
      </c>
      <c r="F24" s="9"/>
      <c r="G24" s="9"/>
      <c r="H24" s="9"/>
      <c r="I24" s="9"/>
      <c r="J24" s="9"/>
      <c r="K24" s="9"/>
      <c r="L24" s="9"/>
      <c r="M24" s="9"/>
    </row>
    <row r="25" s="2" customFormat="1" ht="51.5" customHeight="1" outlineLevel="1" spans="1:13">
      <c r="A25" s="9">
        <v>21</v>
      </c>
      <c r="B25" s="9" t="s">
        <v>161</v>
      </c>
      <c r="C25" s="10" t="s">
        <v>162</v>
      </c>
      <c r="D25" s="9" t="s">
        <v>30</v>
      </c>
      <c r="E25" s="11">
        <v>1</v>
      </c>
      <c r="F25" s="9"/>
      <c r="G25" s="9"/>
      <c r="H25" s="9"/>
      <c r="I25" s="9"/>
      <c r="J25" s="9"/>
      <c r="K25" s="9"/>
      <c r="L25" s="9"/>
      <c r="M25" s="9"/>
    </row>
    <row r="26" s="2" customFormat="1" ht="57" outlineLevel="1" spans="1:13">
      <c r="A26" s="9">
        <v>22</v>
      </c>
      <c r="B26" s="9" t="s">
        <v>163</v>
      </c>
      <c r="C26" s="10" t="s">
        <v>164</v>
      </c>
      <c r="D26" s="9" t="s">
        <v>30</v>
      </c>
      <c r="E26" s="11">
        <v>1</v>
      </c>
      <c r="F26" s="9"/>
      <c r="G26" s="9"/>
      <c r="H26" s="9"/>
      <c r="I26" s="9"/>
      <c r="J26" s="9"/>
      <c r="K26" s="9"/>
      <c r="L26" s="9"/>
      <c r="M26" s="9"/>
    </row>
    <row r="27" s="2" customFormat="1" ht="57" outlineLevel="1" spans="1:13">
      <c r="A27" s="9">
        <v>23</v>
      </c>
      <c r="B27" s="9" t="s">
        <v>165</v>
      </c>
      <c r="C27" s="10" t="s">
        <v>166</v>
      </c>
      <c r="D27" s="9" t="s">
        <v>30</v>
      </c>
      <c r="E27" s="11">
        <v>1</v>
      </c>
      <c r="F27" s="9"/>
      <c r="G27" s="9"/>
      <c r="H27" s="9"/>
      <c r="I27" s="9"/>
      <c r="J27" s="9"/>
      <c r="K27" s="9"/>
      <c r="L27" s="9"/>
      <c r="M27" s="9"/>
    </row>
    <row r="28" s="2" customFormat="1" ht="45" customHeight="1" outlineLevel="1" spans="1:13">
      <c r="A28" s="9">
        <v>24</v>
      </c>
      <c r="B28" s="9" t="s">
        <v>167</v>
      </c>
      <c r="C28" s="10" t="s">
        <v>168</v>
      </c>
      <c r="D28" s="9" t="s">
        <v>30</v>
      </c>
      <c r="E28" s="11">
        <v>1</v>
      </c>
      <c r="F28" s="9"/>
      <c r="G28" s="9"/>
      <c r="H28" s="9"/>
      <c r="I28" s="9"/>
      <c r="J28" s="9"/>
      <c r="K28" s="9"/>
      <c r="L28" s="9"/>
      <c r="M28" s="9"/>
    </row>
    <row r="29" s="2" customFormat="1" ht="76" customHeight="1" outlineLevel="1" spans="1:13">
      <c r="A29" s="9">
        <v>25</v>
      </c>
      <c r="B29" s="9" t="s">
        <v>169</v>
      </c>
      <c r="C29" s="10" t="s">
        <v>170</v>
      </c>
      <c r="D29" s="9" t="s">
        <v>171</v>
      </c>
      <c r="E29" s="11">
        <v>1</v>
      </c>
      <c r="F29" s="9"/>
      <c r="G29" s="9"/>
      <c r="H29" s="9"/>
      <c r="I29" s="9"/>
      <c r="J29" s="9"/>
      <c r="K29" s="9"/>
      <c r="L29" s="9"/>
      <c r="M29" s="9"/>
    </row>
    <row r="30" s="3" customFormat="1" ht="29" customHeight="1" spans="1:13">
      <c r="A30" s="7" t="s">
        <v>376</v>
      </c>
      <c r="B30" s="7" t="s">
        <v>403</v>
      </c>
      <c r="C30" s="8"/>
      <c r="D30" s="7"/>
      <c r="E30" s="7"/>
      <c r="F30" s="7"/>
      <c r="G30" s="7"/>
      <c r="H30" s="7"/>
      <c r="I30" s="7"/>
      <c r="J30" s="7"/>
      <c r="K30" s="7"/>
      <c r="L30" s="7"/>
      <c r="M30" s="7"/>
    </row>
    <row r="31" s="2" customFormat="1" ht="35" customHeight="1" outlineLevel="1" spans="1:13">
      <c r="A31" s="9">
        <v>26</v>
      </c>
      <c r="B31" s="9" t="s">
        <v>217</v>
      </c>
      <c r="C31" s="10" t="s">
        <v>218</v>
      </c>
      <c r="D31" s="9" t="s">
        <v>13</v>
      </c>
      <c r="E31" s="11">
        <v>2</v>
      </c>
      <c r="F31" s="9"/>
      <c r="G31" s="9"/>
      <c r="H31" s="9"/>
      <c r="I31" s="9"/>
      <c r="J31" s="9"/>
      <c r="K31" s="9"/>
      <c r="L31" s="9"/>
      <c r="M31" s="9"/>
    </row>
    <row r="32" s="2" customFormat="1" ht="66" customHeight="1" outlineLevel="1" spans="1:13">
      <c r="A32" s="9">
        <v>27</v>
      </c>
      <c r="B32" s="9" t="s">
        <v>219</v>
      </c>
      <c r="C32" s="10" t="s">
        <v>220</v>
      </c>
      <c r="D32" s="9" t="s">
        <v>13</v>
      </c>
      <c r="E32" s="11">
        <f>1+1</f>
        <v>2</v>
      </c>
      <c r="F32" s="9"/>
      <c r="G32" s="9"/>
      <c r="H32" s="9"/>
      <c r="I32" s="9"/>
      <c r="J32" s="9"/>
      <c r="K32" s="9"/>
      <c r="L32" s="9"/>
      <c r="M32" s="9"/>
    </row>
    <row r="33" s="2" customFormat="1" ht="156.75" outlineLevel="1" spans="1:13">
      <c r="A33" s="9">
        <v>28</v>
      </c>
      <c r="B33" s="9" t="s">
        <v>28</v>
      </c>
      <c r="C33" s="10" t="s">
        <v>221</v>
      </c>
      <c r="D33" s="9" t="s">
        <v>30</v>
      </c>
      <c r="E33" s="11">
        <f>1+1</f>
        <v>2</v>
      </c>
      <c r="F33" s="9"/>
      <c r="G33" s="9"/>
      <c r="H33" s="9"/>
      <c r="I33" s="9"/>
      <c r="J33" s="9"/>
      <c r="K33" s="9"/>
      <c r="L33" s="9"/>
      <c r="M33" s="9"/>
    </row>
    <row r="34" s="2" customFormat="1" ht="51.5" customHeight="1" outlineLevel="1" spans="1:13">
      <c r="A34" s="9">
        <v>29</v>
      </c>
      <c r="B34" s="9" t="s">
        <v>34</v>
      </c>
      <c r="C34" s="10" t="s">
        <v>222</v>
      </c>
      <c r="D34" s="9" t="s">
        <v>13</v>
      </c>
      <c r="E34" s="11">
        <f>2+2</f>
        <v>4</v>
      </c>
      <c r="F34" s="9"/>
      <c r="G34" s="9"/>
      <c r="H34" s="9"/>
      <c r="I34" s="9"/>
      <c r="J34" s="9"/>
      <c r="K34" s="9"/>
      <c r="L34" s="9"/>
      <c r="M34" s="9"/>
    </row>
    <row r="35" s="2" customFormat="1" ht="42" customHeight="1" outlineLevel="1" spans="1:13">
      <c r="A35" s="9">
        <v>30</v>
      </c>
      <c r="B35" s="9" t="s">
        <v>36</v>
      </c>
      <c r="C35" s="10" t="s">
        <v>37</v>
      </c>
      <c r="D35" s="9" t="s">
        <v>30</v>
      </c>
      <c r="E35" s="11">
        <f>4+4</f>
        <v>8</v>
      </c>
      <c r="F35" s="9"/>
      <c r="G35" s="9"/>
      <c r="H35" s="9"/>
      <c r="I35" s="9"/>
      <c r="J35" s="9"/>
      <c r="K35" s="9"/>
      <c r="L35" s="9"/>
      <c r="M35" s="9"/>
    </row>
    <row r="36" s="2" customFormat="1" ht="40" customHeight="1" outlineLevel="1" spans="1:13">
      <c r="A36" s="9">
        <v>31</v>
      </c>
      <c r="B36" s="9" t="s">
        <v>39</v>
      </c>
      <c r="C36" s="10" t="s">
        <v>40</v>
      </c>
      <c r="D36" s="9" t="s">
        <v>30</v>
      </c>
      <c r="E36" s="11">
        <f>4+4</f>
        <v>8</v>
      </c>
      <c r="F36" s="9"/>
      <c r="G36" s="9"/>
      <c r="H36" s="9"/>
      <c r="I36" s="9"/>
      <c r="J36" s="9"/>
      <c r="K36" s="9"/>
      <c r="L36" s="9"/>
      <c r="M36" s="9"/>
    </row>
    <row r="37" s="2" customFormat="1" ht="51.5" customHeight="1" outlineLevel="1" spans="1:13">
      <c r="A37" s="9">
        <v>32</v>
      </c>
      <c r="B37" s="9" t="s">
        <v>41</v>
      </c>
      <c r="C37" s="10" t="s">
        <v>42</v>
      </c>
      <c r="D37" s="9" t="s">
        <v>30</v>
      </c>
      <c r="E37" s="11">
        <f>4*2</f>
        <v>8</v>
      </c>
      <c r="F37" s="9"/>
      <c r="G37" s="9"/>
      <c r="H37" s="9"/>
      <c r="I37" s="9"/>
      <c r="J37" s="9"/>
      <c r="K37" s="9"/>
      <c r="L37" s="9"/>
      <c r="M37" s="9"/>
    </row>
    <row r="38" s="2" customFormat="1" ht="51.5" customHeight="1" outlineLevel="1" spans="1:13">
      <c r="A38" s="9">
        <v>33</v>
      </c>
      <c r="B38" s="9" t="s">
        <v>43</v>
      </c>
      <c r="C38" s="10" t="s">
        <v>44</v>
      </c>
      <c r="D38" s="9" t="s">
        <v>30</v>
      </c>
      <c r="E38" s="11">
        <f t="shared" ref="E38:E41" si="0">1+1</f>
        <v>2</v>
      </c>
      <c r="F38" s="9"/>
      <c r="G38" s="9"/>
      <c r="H38" s="9"/>
      <c r="I38" s="9"/>
      <c r="J38" s="9"/>
      <c r="K38" s="9"/>
      <c r="L38" s="9"/>
      <c r="M38" s="9"/>
    </row>
    <row r="39" s="2" customFormat="1" ht="101" customHeight="1" outlineLevel="1" spans="1:13">
      <c r="A39" s="9">
        <v>34</v>
      </c>
      <c r="B39" s="9" t="s">
        <v>223</v>
      </c>
      <c r="C39" s="10" t="s">
        <v>224</v>
      </c>
      <c r="D39" s="9" t="s">
        <v>30</v>
      </c>
      <c r="E39" s="11">
        <f t="shared" si="0"/>
        <v>2</v>
      </c>
      <c r="F39" s="9"/>
      <c r="G39" s="9"/>
      <c r="H39" s="9"/>
      <c r="I39" s="9"/>
      <c r="J39" s="9"/>
      <c r="K39" s="9"/>
      <c r="L39" s="9"/>
      <c r="M39" s="9"/>
    </row>
    <row r="40" s="2" customFormat="1" ht="42.75" outlineLevel="1" spans="1:13">
      <c r="A40" s="9">
        <v>35</v>
      </c>
      <c r="B40" s="9" t="s">
        <v>225</v>
      </c>
      <c r="C40" s="10" t="s">
        <v>226</v>
      </c>
      <c r="D40" s="9" t="s">
        <v>30</v>
      </c>
      <c r="E40" s="11">
        <f t="shared" si="0"/>
        <v>2</v>
      </c>
      <c r="F40" s="9"/>
      <c r="G40" s="9"/>
      <c r="H40" s="9"/>
      <c r="I40" s="9"/>
      <c r="J40" s="9"/>
      <c r="K40" s="9"/>
      <c r="L40" s="9"/>
      <c r="M40" s="9"/>
    </row>
    <row r="41" s="2" customFormat="1" ht="51.5" customHeight="1" outlineLevel="1" spans="1:13">
      <c r="A41" s="9">
        <v>36</v>
      </c>
      <c r="B41" s="9" t="s">
        <v>227</v>
      </c>
      <c r="C41" s="10" t="s">
        <v>228</v>
      </c>
      <c r="D41" s="9" t="s">
        <v>30</v>
      </c>
      <c r="E41" s="11">
        <f t="shared" si="0"/>
        <v>2</v>
      </c>
      <c r="F41" s="9"/>
      <c r="G41" s="9"/>
      <c r="H41" s="9"/>
      <c r="I41" s="9"/>
      <c r="J41" s="9"/>
      <c r="K41" s="9"/>
      <c r="L41" s="9"/>
      <c r="M41" s="9"/>
    </row>
    <row r="42" s="2" customFormat="1" ht="42.75" outlineLevel="1" spans="1:13">
      <c r="A42" s="9">
        <v>37</v>
      </c>
      <c r="B42" s="9" t="s">
        <v>53</v>
      </c>
      <c r="C42" s="10" t="s">
        <v>54</v>
      </c>
      <c r="D42" s="9" t="s">
        <v>16</v>
      </c>
      <c r="E42" s="11">
        <f>200*2</f>
        <v>400</v>
      </c>
      <c r="F42" s="9"/>
      <c r="G42" s="9"/>
      <c r="H42" s="9"/>
      <c r="I42" s="9"/>
      <c r="J42" s="9"/>
      <c r="K42" s="9"/>
      <c r="L42" s="9"/>
      <c r="M42" s="9"/>
    </row>
    <row r="43" s="3" customFormat="1" ht="27" customHeight="1" spans="1:13">
      <c r="A43" s="7" t="s">
        <v>392</v>
      </c>
      <c r="B43" s="7" t="s">
        <v>231</v>
      </c>
      <c r="C43" s="8"/>
      <c r="D43" s="7"/>
      <c r="E43" s="7"/>
      <c r="F43" s="7"/>
      <c r="G43" s="7"/>
      <c r="H43" s="7"/>
      <c r="I43" s="7"/>
      <c r="J43" s="7"/>
      <c r="K43" s="7"/>
      <c r="L43" s="7"/>
      <c r="M43" s="7"/>
    </row>
    <row r="44" s="2" customFormat="1" ht="68" customHeight="1" outlineLevel="1" spans="1:13">
      <c r="A44" s="9">
        <v>38</v>
      </c>
      <c r="B44" s="9" t="s">
        <v>232</v>
      </c>
      <c r="C44" s="10" t="s">
        <v>233</v>
      </c>
      <c r="D44" s="9" t="s">
        <v>13</v>
      </c>
      <c r="E44" s="11">
        <v>2</v>
      </c>
      <c r="F44" s="9"/>
      <c r="G44" s="9"/>
      <c r="H44" s="9"/>
      <c r="I44" s="9"/>
      <c r="J44" s="9"/>
      <c r="K44" s="9"/>
      <c r="L44" s="9"/>
      <c r="M44" s="9"/>
    </row>
    <row r="45" s="3" customFormat="1" ht="26" customHeight="1" spans="1:13">
      <c r="A45" s="7" t="s">
        <v>394</v>
      </c>
      <c r="B45" s="7" t="s">
        <v>234</v>
      </c>
      <c r="C45" s="8"/>
      <c r="D45" s="7"/>
      <c r="E45" s="7"/>
      <c r="F45" s="7"/>
      <c r="G45" s="7"/>
      <c r="H45" s="7"/>
      <c r="I45" s="7"/>
      <c r="J45" s="7"/>
      <c r="K45" s="7"/>
      <c r="L45" s="7"/>
      <c r="M45" s="7"/>
    </row>
    <row r="46" s="2" customFormat="1" ht="84.5" customHeight="1" outlineLevel="1" spans="1:13">
      <c r="A46" s="9">
        <v>39</v>
      </c>
      <c r="B46" s="9" t="s">
        <v>235</v>
      </c>
      <c r="C46" s="10" t="s">
        <v>236</v>
      </c>
      <c r="D46" s="9" t="s">
        <v>237</v>
      </c>
      <c r="E46" s="11">
        <v>10</v>
      </c>
      <c r="F46" s="9"/>
      <c r="G46" s="9"/>
      <c r="H46" s="9"/>
      <c r="I46" s="9"/>
      <c r="J46" s="9"/>
      <c r="K46" s="9"/>
      <c r="L46" s="9"/>
      <c r="M46" s="9"/>
    </row>
    <row r="47" s="2" customFormat="1" ht="84.5" customHeight="1" outlineLevel="1" spans="1:13">
      <c r="A47" s="9">
        <v>40</v>
      </c>
      <c r="B47" s="9" t="s">
        <v>239</v>
      </c>
      <c r="C47" s="10" t="s">
        <v>240</v>
      </c>
      <c r="D47" s="9" t="s">
        <v>19</v>
      </c>
      <c r="E47" s="11">
        <v>2</v>
      </c>
      <c r="F47" s="9"/>
      <c r="G47" s="9"/>
      <c r="H47" s="9"/>
      <c r="I47" s="9"/>
      <c r="J47" s="9"/>
      <c r="K47" s="9"/>
      <c r="L47" s="9"/>
      <c r="M47" s="9"/>
    </row>
    <row r="48" s="2" customFormat="1" ht="68" customHeight="1" outlineLevel="1" spans="1:13">
      <c r="A48" s="9">
        <v>41</v>
      </c>
      <c r="B48" s="9" t="s">
        <v>241</v>
      </c>
      <c r="C48" s="10" t="s">
        <v>242</v>
      </c>
      <c r="D48" s="9" t="s">
        <v>19</v>
      </c>
      <c r="E48" s="11">
        <v>2</v>
      </c>
      <c r="F48" s="9"/>
      <c r="G48" s="9"/>
      <c r="H48" s="9"/>
      <c r="I48" s="9"/>
      <c r="J48" s="9"/>
      <c r="K48" s="9"/>
      <c r="L48" s="9"/>
      <c r="M48" s="9"/>
    </row>
    <row r="49" s="2" customFormat="1" ht="68" customHeight="1" outlineLevel="1" spans="1:13">
      <c r="A49" s="9">
        <v>42</v>
      </c>
      <c r="B49" s="9" t="s">
        <v>127</v>
      </c>
      <c r="C49" s="10" t="s">
        <v>243</v>
      </c>
      <c r="D49" s="9" t="s">
        <v>13</v>
      </c>
      <c r="E49" s="11">
        <v>2</v>
      </c>
      <c r="F49" s="9"/>
      <c r="G49" s="9"/>
      <c r="H49" s="9"/>
      <c r="I49" s="9"/>
      <c r="J49" s="9"/>
      <c r="K49" s="9"/>
      <c r="L49" s="9"/>
      <c r="M49" s="9"/>
    </row>
    <row r="50" s="2" customFormat="1" ht="51.5" customHeight="1" outlineLevel="1" spans="1:13">
      <c r="A50" s="9">
        <v>43</v>
      </c>
      <c r="B50" s="9" t="s">
        <v>244</v>
      </c>
      <c r="C50" s="10" t="s">
        <v>245</v>
      </c>
      <c r="D50" s="9" t="s">
        <v>13</v>
      </c>
      <c r="E50" s="11">
        <v>2</v>
      </c>
      <c r="F50" s="9"/>
      <c r="G50" s="9"/>
      <c r="H50" s="9"/>
      <c r="I50" s="9"/>
      <c r="J50" s="9"/>
      <c r="K50" s="9"/>
      <c r="L50" s="9"/>
      <c r="M50" s="9"/>
    </row>
    <row r="51" s="2" customFormat="1" ht="68" customHeight="1" outlineLevel="1" spans="1:13">
      <c r="A51" s="9">
        <v>44</v>
      </c>
      <c r="B51" s="9" t="s">
        <v>246</v>
      </c>
      <c r="C51" s="10" t="s">
        <v>247</v>
      </c>
      <c r="D51" s="9" t="s">
        <v>30</v>
      </c>
      <c r="E51" s="11">
        <v>32</v>
      </c>
      <c r="F51" s="9"/>
      <c r="G51" s="9"/>
      <c r="H51" s="9"/>
      <c r="I51" s="9"/>
      <c r="J51" s="9"/>
      <c r="K51" s="9"/>
      <c r="L51" s="9"/>
      <c r="M51" s="9"/>
    </row>
    <row r="52" s="2" customFormat="1" ht="68" customHeight="1" outlineLevel="1" spans="1:13">
      <c r="A52" s="9">
        <v>45</v>
      </c>
      <c r="B52" s="9" t="s">
        <v>249</v>
      </c>
      <c r="C52" s="10" t="s">
        <v>250</v>
      </c>
      <c r="D52" s="9" t="s">
        <v>30</v>
      </c>
      <c r="E52" s="11">
        <v>3</v>
      </c>
      <c r="F52" s="9"/>
      <c r="G52" s="9"/>
      <c r="H52" s="9"/>
      <c r="I52" s="9"/>
      <c r="J52" s="9"/>
      <c r="K52" s="9"/>
      <c r="L52" s="9"/>
      <c r="M52" s="9"/>
    </row>
    <row r="53" s="2" customFormat="1" ht="117.5" customHeight="1" outlineLevel="1" spans="1:13">
      <c r="A53" s="9">
        <v>46</v>
      </c>
      <c r="B53" s="9" t="s">
        <v>251</v>
      </c>
      <c r="C53" s="10" t="s">
        <v>252</v>
      </c>
      <c r="D53" s="9" t="s">
        <v>30</v>
      </c>
      <c r="E53" s="11">
        <v>1</v>
      </c>
      <c r="F53" s="9"/>
      <c r="G53" s="9"/>
      <c r="H53" s="9"/>
      <c r="I53" s="9"/>
      <c r="J53" s="9"/>
      <c r="K53" s="9"/>
      <c r="L53" s="9"/>
      <c r="M53" s="9"/>
    </row>
    <row r="54" s="3" customFormat="1" ht="27" customHeight="1" spans="1:13">
      <c r="A54" s="7" t="s">
        <v>398</v>
      </c>
      <c r="B54" s="7" t="s">
        <v>253</v>
      </c>
      <c r="C54" s="8"/>
      <c r="D54" s="7"/>
      <c r="E54" s="7"/>
      <c r="F54" s="7"/>
      <c r="G54" s="7"/>
      <c r="H54" s="7"/>
      <c r="I54" s="7"/>
      <c r="J54" s="7"/>
      <c r="K54" s="7"/>
      <c r="L54" s="7"/>
      <c r="M54" s="7"/>
    </row>
    <row r="55" s="2" customFormat="1" ht="101" customHeight="1" outlineLevel="1" spans="1:13">
      <c r="A55" s="9">
        <v>47</v>
      </c>
      <c r="B55" s="9" t="s">
        <v>254</v>
      </c>
      <c r="C55" s="10" t="s">
        <v>255</v>
      </c>
      <c r="D55" s="9" t="s">
        <v>13</v>
      </c>
      <c r="E55" s="11">
        <v>1</v>
      </c>
      <c r="F55" s="9"/>
      <c r="G55" s="9"/>
      <c r="H55" s="9"/>
      <c r="I55" s="9"/>
      <c r="J55" s="9"/>
      <c r="K55" s="9"/>
      <c r="L55" s="9"/>
      <c r="M55" s="9"/>
    </row>
    <row r="56" s="2" customFormat="1" ht="45" customHeight="1" outlineLevel="1" spans="1:13">
      <c r="A56" s="9">
        <v>48</v>
      </c>
      <c r="B56" s="9" t="s">
        <v>256</v>
      </c>
      <c r="C56" s="10" t="s">
        <v>257</v>
      </c>
      <c r="D56" s="9" t="s">
        <v>13</v>
      </c>
      <c r="E56" s="11">
        <v>1</v>
      </c>
      <c r="F56" s="9"/>
      <c r="G56" s="9"/>
      <c r="H56" s="9"/>
      <c r="I56" s="9"/>
      <c r="J56" s="9"/>
      <c r="K56" s="9"/>
      <c r="L56" s="9"/>
      <c r="M56" s="9"/>
    </row>
  </sheetData>
  <mergeCells count="1">
    <mergeCell ref="A1:M1"/>
  </mergeCells>
  <printOptions horizontalCentered="1"/>
  <pageMargins left="0.196527777777778" right="0.196527777777778" top="0.786805555555556" bottom="0.590277777777778" header="0.751388888888889" footer="0"/>
  <pageSetup paperSize="9" orientation="landscape" horizontalDpi="600"/>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M16"/>
  <sheetViews>
    <sheetView showGridLines="0" topLeftCell="A6" workbookViewId="0">
      <selection activeCell="F25" sqref="F25"/>
    </sheetView>
  </sheetViews>
  <sheetFormatPr defaultColWidth="9" defaultRowHeight="14.25"/>
  <cols>
    <col min="1" max="1" width="6.29166666666667" customWidth="1"/>
    <col min="2" max="2" width="14.125" style="4" customWidth="1"/>
    <col min="3" max="3" width="35.25" customWidth="1"/>
    <col min="4" max="4" width="6.29166666666667" customWidth="1"/>
    <col min="5" max="5" width="6.625" customWidth="1"/>
    <col min="6" max="6" width="6.29166666666667" customWidth="1"/>
    <col min="7" max="7" width="9.375" customWidth="1"/>
    <col min="8" max="8" width="7.625" customWidth="1"/>
    <col min="9" max="9" width="5.875" customWidth="1"/>
    <col min="10" max="11" width="9.5" customWidth="1"/>
    <col min="12" max="12" width="10.375" customWidth="1"/>
    <col min="13" max="13" width="8.375" customWidth="1"/>
  </cols>
  <sheetData>
    <row r="1" ht="29" customHeight="1" spans="1:13">
      <c r="A1" s="5" t="s">
        <v>364</v>
      </c>
      <c r="B1" s="5"/>
      <c r="C1" s="5"/>
      <c r="D1" s="5"/>
      <c r="E1" s="5"/>
      <c r="F1" s="5"/>
      <c r="G1" s="5"/>
      <c r="H1" s="5"/>
      <c r="I1" s="5"/>
      <c r="J1" s="5"/>
      <c r="K1" s="5"/>
      <c r="L1" s="5"/>
      <c r="M1" s="5"/>
    </row>
    <row r="2" s="1" customFormat="1" ht="27" customHeight="1" spans="1:1">
      <c r="A2" s="6" t="s">
        <v>365</v>
      </c>
    </row>
    <row r="3" s="2" customFormat="1" ht="24" customHeight="1" spans="1:13">
      <c r="A3" s="7" t="s">
        <v>0</v>
      </c>
      <c r="B3" s="7" t="s">
        <v>1</v>
      </c>
      <c r="C3" s="7" t="s">
        <v>2</v>
      </c>
      <c r="D3" s="7" t="s">
        <v>3</v>
      </c>
      <c r="E3" s="7" t="s">
        <v>4</v>
      </c>
      <c r="F3" s="7" t="s">
        <v>367</v>
      </c>
      <c r="G3" s="7" t="s">
        <v>368</v>
      </c>
      <c r="H3" s="7" t="s">
        <v>369</v>
      </c>
      <c r="I3" s="7" t="s">
        <v>370</v>
      </c>
      <c r="J3" s="7" t="s">
        <v>371</v>
      </c>
      <c r="K3" s="7" t="s">
        <v>372</v>
      </c>
      <c r="L3" s="7" t="s">
        <v>373</v>
      </c>
      <c r="M3" s="7" t="s">
        <v>374</v>
      </c>
    </row>
    <row r="4" s="3" customFormat="1" ht="27" customHeight="1" spans="1:13">
      <c r="A4" s="7" t="s">
        <v>375</v>
      </c>
      <c r="B4" s="7" t="s">
        <v>80</v>
      </c>
      <c r="C4" s="8"/>
      <c r="D4" s="7"/>
      <c r="E4" s="7"/>
      <c r="F4" s="7"/>
      <c r="G4" s="7"/>
      <c r="H4" s="7"/>
      <c r="I4" s="7"/>
      <c r="J4" s="7"/>
      <c r="K4" s="7"/>
      <c r="L4" s="7"/>
      <c r="M4" s="7"/>
    </row>
    <row r="5" s="2" customFormat="1" ht="51.5" customHeight="1" outlineLevel="1" spans="1:13">
      <c r="A5" s="9">
        <v>1</v>
      </c>
      <c r="B5" s="9" t="s">
        <v>83</v>
      </c>
      <c r="C5" s="10" t="s">
        <v>84</v>
      </c>
      <c r="D5" s="9" t="s">
        <v>19</v>
      </c>
      <c r="E5" s="11">
        <v>2</v>
      </c>
      <c r="F5" s="9"/>
      <c r="G5" s="9"/>
      <c r="H5" s="9"/>
      <c r="I5" s="9"/>
      <c r="J5" s="9"/>
      <c r="K5" s="9"/>
      <c r="L5" s="9"/>
      <c r="M5" s="9"/>
    </row>
    <row r="6" s="2" customFormat="1" ht="51.5" customHeight="1" outlineLevel="1" spans="1:13">
      <c r="A6" s="9">
        <v>2</v>
      </c>
      <c r="B6" s="9" t="s">
        <v>85</v>
      </c>
      <c r="C6" s="10" t="s">
        <v>86</v>
      </c>
      <c r="D6" s="9" t="s">
        <v>19</v>
      </c>
      <c r="E6" s="11">
        <v>2</v>
      </c>
      <c r="F6" s="9"/>
      <c r="G6" s="9"/>
      <c r="H6" s="9"/>
      <c r="I6" s="9"/>
      <c r="J6" s="9"/>
      <c r="K6" s="9"/>
      <c r="L6" s="9"/>
      <c r="M6" s="9"/>
    </row>
    <row r="7" s="2" customFormat="1" ht="51.5" customHeight="1" outlineLevel="1" spans="1:13">
      <c r="A7" s="9">
        <v>3</v>
      </c>
      <c r="B7" s="9" t="s">
        <v>85</v>
      </c>
      <c r="C7" s="10" t="s">
        <v>87</v>
      </c>
      <c r="D7" s="9" t="s">
        <v>19</v>
      </c>
      <c r="E7" s="11">
        <v>2</v>
      </c>
      <c r="F7" s="9"/>
      <c r="G7" s="9"/>
      <c r="H7" s="9"/>
      <c r="I7" s="9"/>
      <c r="J7" s="9"/>
      <c r="K7" s="9"/>
      <c r="L7" s="9"/>
      <c r="M7" s="9"/>
    </row>
    <row r="8" s="2" customFormat="1" ht="51.5" customHeight="1" outlineLevel="1" spans="1:13">
      <c r="A8" s="9">
        <v>4</v>
      </c>
      <c r="B8" s="9" t="s">
        <v>83</v>
      </c>
      <c r="C8" s="10" t="s">
        <v>88</v>
      </c>
      <c r="D8" s="9" t="s">
        <v>19</v>
      </c>
      <c r="E8" s="11">
        <v>7</v>
      </c>
      <c r="F8" s="9"/>
      <c r="G8" s="9"/>
      <c r="H8" s="9"/>
      <c r="I8" s="9"/>
      <c r="J8" s="9"/>
      <c r="K8" s="9"/>
      <c r="L8" s="9"/>
      <c r="M8" s="9"/>
    </row>
    <row r="9" s="2" customFormat="1" ht="51.5" customHeight="1" outlineLevel="1" spans="1:13">
      <c r="A9" s="9">
        <v>5</v>
      </c>
      <c r="B9" s="9" t="s">
        <v>85</v>
      </c>
      <c r="C9" s="10" t="s">
        <v>90</v>
      </c>
      <c r="D9" s="9" t="s">
        <v>19</v>
      </c>
      <c r="E9" s="11">
        <v>2</v>
      </c>
      <c r="F9" s="9"/>
      <c r="G9" s="9"/>
      <c r="H9" s="9"/>
      <c r="I9" s="9"/>
      <c r="J9" s="9"/>
      <c r="K9" s="9"/>
      <c r="L9" s="9"/>
      <c r="M9" s="9"/>
    </row>
    <row r="10" s="2" customFormat="1" ht="51.5" customHeight="1" outlineLevel="1" spans="1:13">
      <c r="A10" s="9">
        <v>6</v>
      </c>
      <c r="B10" s="9" t="s">
        <v>91</v>
      </c>
      <c r="C10" s="10" t="s">
        <v>92</v>
      </c>
      <c r="D10" s="9" t="s">
        <v>19</v>
      </c>
      <c r="E10" s="11">
        <v>2</v>
      </c>
      <c r="F10" s="9"/>
      <c r="G10" s="9"/>
      <c r="H10" s="9"/>
      <c r="I10" s="9"/>
      <c r="J10" s="9"/>
      <c r="K10" s="9"/>
      <c r="L10" s="9"/>
      <c r="M10" s="9"/>
    </row>
    <row r="11" s="2" customFormat="1" ht="51.5" customHeight="1" outlineLevel="1" spans="1:13">
      <c r="A11" s="9">
        <v>7</v>
      </c>
      <c r="B11" s="9" t="s">
        <v>93</v>
      </c>
      <c r="C11" s="10" t="s">
        <v>94</v>
      </c>
      <c r="D11" s="9" t="s">
        <v>19</v>
      </c>
      <c r="E11" s="11">
        <v>2</v>
      </c>
      <c r="F11" s="9"/>
      <c r="G11" s="9"/>
      <c r="H11" s="9"/>
      <c r="I11" s="9"/>
      <c r="J11" s="9"/>
      <c r="K11" s="9"/>
      <c r="L11" s="9"/>
      <c r="M11" s="9"/>
    </row>
    <row r="12" s="3" customFormat="1" ht="29" customHeight="1" spans="1:13">
      <c r="A12" s="7" t="s">
        <v>376</v>
      </c>
      <c r="B12" s="7" t="s">
        <v>95</v>
      </c>
      <c r="C12" s="8"/>
      <c r="D12" s="7"/>
      <c r="E12" s="7"/>
      <c r="F12" s="7"/>
      <c r="G12" s="7"/>
      <c r="H12" s="7"/>
      <c r="I12" s="7"/>
      <c r="J12" s="7"/>
      <c r="K12" s="7"/>
      <c r="L12" s="7"/>
      <c r="M12" s="7"/>
    </row>
    <row r="13" s="2" customFormat="1" ht="68" customHeight="1" outlineLevel="1" spans="1:13">
      <c r="A13" s="9">
        <v>8</v>
      </c>
      <c r="B13" s="9" t="s">
        <v>105</v>
      </c>
      <c r="C13" s="10" t="s">
        <v>106</v>
      </c>
      <c r="D13" s="9" t="s">
        <v>107</v>
      </c>
      <c r="E13" s="11">
        <v>3</v>
      </c>
      <c r="F13" s="9"/>
      <c r="G13" s="9"/>
      <c r="H13" s="9"/>
      <c r="I13" s="9"/>
      <c r="J13" s="9"/>
      <c r="K13" s="9"/>
      <c r="L13" s="9"/>
      <c r="M13" s="9"/>
    </row>
    <row r="14" s="2" customFormat="1" ht="51.5" customHeight="1" outlineLevel="1" spans="1:13">
      <c r="A14" s="9">
        <v>9</v>
      </c>
      <c r="B14" s="9" t="s">
        <v>85</v>
      </c>
      <c r="C14" s="10" t="s">
        <v>111</v>
      </c>
      <c r="D14" s="9" t="s">
        <v>19</v>
      </c>
      <c r="E14" s="11">
        <v>1</v>
      </c>
      <c r="F14" s="9"/>
      <c r="G14" s="9"/>
      <c r="H14" s="9"/>
      <c r="I14" s="9"/>
      <c r="J14" s="9"/>
      <c r="K14" s="9"/>
      <c r="L14" s="9"/>
      <c r="M14" s="9"/>
    </row>
    <row r="15" s="2" customFormat="1" ht="51.5" customHeight="1" outlineLevel="1" spans="1:13">
      <c r="A15" s="9">
        <v>10</v>
      </c>
      <c r="B15" s="9" t="s">
        <v>83</v>
      </c>
      <c r="C15" s="10" t="s">
        <v>112</v>
      </c>
      <c r="D15" s="9" t="s">
        <v>19</v>
      </c>
      <c r="E15" s="11">
        <v>1</v>
      </c>
      <c r="F15" s="9"/>
      <c r="G15" s="9"/>
      <c r="H15" s="9"/>
      <c r="I15" s="9"/>
      <c r="J15" s="9"/>
      <c r="K15" s="9"/>
      <c r="L15" s="9"/>
      <c r="M15" s="9"/>
    </row>
    <row r="16" s="2" customFormat="1" ht="51.5" customHeight="1" outlineLevel="1" spans="1:13">
      <c r="A16" s="9">
        <v>11</v>
      </c>
      <c r="B16" s="9" t="s">
        <v>85</v>
      </c>
      <c r="C16" s="10" t="s">
        <v>113</v>
      </c>
      <c r="D16" s="9" t="s">
        <v>19</v>
      </c>
      <c r="E16" s="11">
        <v>1</v>
      </c>
      <c r="F16" s="9"/>
      <c r="G16" s="9"/>
      <c r="H16" s="9"/>
      <c r="I16" s="9"/>
      <c r="J16" s="9"/>
      <c r="K16" s="9"/>
      <c r="L16" s="9"/>
      <c r="M16" s="9"/>
    </row>
  </sheetData>
  <mergeCells count="1">
    <mergeCell ref="A1:M1"/>
  </mergeCells>
  <printOptions horizontalCentered="1"/>
  <pageMargins left="0.196527777777778" right="0.196527777777778" top="0.786805555555556" bottom="0.786805555555556" header="0.751388888888889" footer="0"/>
  <pageSetup paperSize="9" orientation="landscape"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M10"/>
  <sheetViews>
    <sheetView showGridLines="0" workbookViewId="0">
      <selection activeCell="A9" sqref="$A9:$XFD10"/>
    </sheetView>
  </sheetViews>
  <sheetFormatPr defaultColWidth="9" defaultRowHeight="14.25"/>
  <cols>
    <col min="1" max="1" width="4.5" customWidth="1"/>
    <col min="2" max="2" width="22" style="4" customWidth="1"/>
    <col min="3" max="3" width="30.5" customWidth="1"/>
    <col min="4" max="4" width="6.29166666666667" customWidth="1"/>
    <col min="5" max="5" width="6" customWidth="1"/>
    <col min="6" max="6" width="6.29166666666667" customWidth="1"/>
    <col min="7" max="7" width="9" customWidth="1"/>
    <col min="8" max="8" width="7.625" customWidth="1"/>
    <col min="9" max="9" width="6.29166666666667" customWidth="1"/>
    <col min="10" max="10" width="8.125" customWidth="1"/>
    <col min="11" max="11" width="7.875" customWidth="1"/>
    <col min="12" max="12" width="9.625" customWidth="1"/>
    <col min="13" max="13" width="9.25" customWidth="1"/>
  </cols>
  <sheetData>
    <row r="1" ht="29" customHeight="1" spans="1:13">
      <c r="A1" s="5" t="s">
        <v>364</v>
      </c>
      <c r="B1" s="5"/>
      <c r="C1" s="5"/>
      <c r="D1" s="5"/>
      <c r="E1" s="5"/>
      <c r="F1" s="5"/>
      <c r="G1" s="5"/>
      <c r="H1" s="5"/>
      <c r="I1" s="5"/>
      <c r="J1" s="5"/>
      <c r="K1" s="5"/>
      <c r="L1" s="5"/>
      <c r="M1" s="5"/>
    </row>
    <row r="2" s="1" customFormat="1" ht="27" customHeight="1" spans="1:1">
      <c r="A2" s="6" t="s">
        <v>365</v>
      </c>
    </row>
    <row r="3" s="2" customFormat="1" ht="24" customHeight="1" spans="1:13">
      <c r="A3" s="7" t="s">
        <v>0</v>
      </c>
      <c r="B3" s="7" t="s">
        <v>1</v>
      </c>
      <c r="C3" s="7" t="s">
        <v>2</v>
      </c>
      <c r="D3" s="7" t="s">
        <v>3</v>
      </c>
      <c r="E3" s="7" t="s">
        <v>4</v>
      </c>
      <c r="F3" s="7" t="s">
        <v>367</v>
      </c>
      <c r="G3" s="7" t="s">
        <v>368</v>
      </c>
      <c r="H3" s="7" t="s">
        <v>369</v>
      </c>
      <c r="I3" s="7" t="s">
        <v>370</v>
      </c>
      <c r="J3" s="7" t="s">
        <v>371</v>
      </c>
      <c r="K3" s="7" t="s">
        <v>372</v>
      </c>
      <c r="L3" s="7" t="s">
        <v>373</v>
      </c>
      <c r="M3" s="7" t="s">
        <v>374</v>
      </c>
    </row>
    <row r="4" s="3" customFormat="1" ht="18.5" customHeight="1" spans="1:13">
      <c r="A4" s="7" t="s">
        <v>375</v>
      </c>
      <c r="B4" s="7" t="s">
        <v>95</v>
      </c>
      <c r="C4" s="8"/>
      <c r="D4" s="7"/>
      <c r="E4" s="7"/>
      <c r="F4" s="7"/>
      <c r="G4" s="7"/>
      <c r="H4" s="7"/>
      <c r="I4" s="7"/>
      <c r="J4" s="7"/>
      <c r="K4" s="7"/>
      <c r="L4" s="7"/>
      <c r="M4" s="7"/>
    </row>
    <row r="5" s="2" customFormat="1" ht="51.5" customHeight="1" outlineLevel="1" spans="1:13">
      <c r="A5" s="9">
        <v>1</v>
      </c>
      <c r="B5" s="9" t="s">
        <v>109</v>
      </c>
      <c r="C5" s="10" t="s">
        <v>110</v>
      </c>
      <c r="D5" s="9" t="s">
        <v>13</v>
      </c>
      <c r="E5" s="11">
        <v>1</v>
      </c>
      <c r="F5" s="9"/>
      <c r="G5" s="9"/>
      <c r="H5" s="9"/>
      <c r="I5" s="9"/>
      <c r="J5" s="9"/>
      <c r="K5" s="9"/>
      <c r="L5" s="9"/>
      <c r="M5" s="9"/>
    </row>
    <row r="6" s="3" customFormat="1" ht="18.5" customHeight="1" spans="1:13">
      <c r="A6" s="7" t="s">
        <v>376</v>
      </c>
      <c r="B6" s="7" t="s">
        <v>123</v>
      </c>
      <c r="C6" s="8"/>
      <c r="D6" s="7"/>
      <c r="E6" s="7"/>
      <c r="F6" s="7"/>
      <c r="G6" s="7"/>
      <c r="H6" s="7"/>
      <c r="I6" s="7"/>
      <c r="J6" s="7"/>
      <c r="K6" s="7"/>
      <c r="L6" s="7"/>
      <c r="M6" s="7"/>
    </row>
    <row r="7" s="2" customFormat="1" ht="78" customHeight="1" outlineLevel="1" spans="1:13">
      <c r="A7" s="9">
        <v>2</v>
      </c>
      <c r="B7" s="9" t="s">
        <v>109</v>
      </c>
      <c r="C7" s="10" t="s">
        <v>124</v>
      </c>
      <c r="D7" s="9" t="s">
        <v>13</v>
      </c>
      <c r="E7" s="11">
        <v>1</v>
      </c>
      <c r="F7" s="9"/>
      <c r="G7" s="9"/>
      <c r="H7" s="9"/>
      <c r="I7" s="9"/>
      <c r="J7" s="9"/>
      <c r="K7" s="9"/>
      <c r="L7" s="9"/>
      <c r="M7" s="9"/>
    </row>
    <row r="8" s="3" customFormat="1" ht="18.5" customHeight="1" spans="1:13">
      <c r="A8" s="7" t="s">
        <v>392</v>
      </c>
      <c r="B8" s="7" t="s">
        <v>260</v>
      </c>
      <c r="C8" s="8"/>
      <c r="D8" s="7"/>
      <c r="E8" s="7"/>
      <c r="F8" s="7"/>
      <c r="G8" s="7"/>
      <c r="H8" s="7"/>
      <c r="I8" s="7"/>
      <c r="J8" s="7"/>
      <c r="K8" s="7"/>
      <c r="L8" s="7"/>
      <c r="M8" s="7"/>
    </row>
    <row r="9" s="2" customFormat="1" ht="35" customHeight="1" outlineLevel="1" spans="1:13">
      <c r="A9" s="9">
        <v>3</v>
      </c>
      <c r="B9" s="9" t="s">
        <v>272</v>
      </c>
      <c r="C9" s="10" t="s">
        <v>273</v>
      </c>
      <c r="D9" s="9" t="s">
        <v>13</v>
      </c>
      <c r="E9" s="11">
        <v>1</v>
      </c>
      <c r="F9" s="9"/>
      <c r="G9" s="9"/>
      <c r="H9" s="9"/>
      <c r="I9" s="9"/>
      <c r="J9" s="9"/>
      <c r="K9" s="9"/>
      <c r="L9" s="9"/>
      <c r="M9" s="9"/>
    </row>
    <row r="10" s="2" customFormat="1" ht="51.5" customHeight="1" outlineLevel="1" spans="1:13">
      <c r="A10" s="9">
        <v>4</v>
      </c>
      <c r="B10" s="9" t="s">
        <v>274</v>
      </c>
      <c r="C10" s="10" t="s">
        <v>275</v>
      </c>
      <c r="D10" s="9" t="s">
        <v>276</v>
      </c>
      <c r="E10" s="11">
        <v>0.199</v>
      </c>
      <c r="F10" s="9"/>
      <c r="G10" s="9"/>
      <c r="H10" s="9"/>
      <c r="I10" s="9"/>
      <c r="J10" s="9"/>
      <c r="K10" s="9"/>
      <c r="L10" s="9"/>
      <c r="M10" s="9"/>
    </row>
  </sheetData>
  <mergeCells count="1">
    <mergeCell ref="A1:M1"/>
  </mergeCells>
  <printOptions horizontalCentered="1"/>
  <pageMargins left="0.196527777777778" right="0.196527777777778" top="0.786805555555556" bottom="0.590277777777778" header="0.751388888888889" footer="0"/>
  <pageSetup paperSize="9" orientation="landscape" horizontalDpi="600"/>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showGridLines="0" workbookViewId="0">
      <selection activeCell="H30" sqref="H30"/>
    </sheetView>
  </sheetViews>
  <sheetFormatPr defaultColWidth="9" defaultRowHeight="14.25"/>
  <cols>
    <col min="1" max="1" width="4.5" customWidth="1"/>
    <col min="2" max="2" width="21" style="4" customWidth="1"/>
    <col min="3" max="3" width="33.375" customWidth="1"/>
    <col min="4" max="4" width="6.29166666666667" customWidth="1"/>
    <col min="5" max="5" width="6" customWidth="1"/>
    <col min="6" max="6" width="6.29166666666667" customWidth="1"/>
    <col min="7" max="7" width="9" customWidth="1"/>
    <col min="8" max="8" width="7.625" customWidth="1"/>
    <col min="9" max="9" width="6.29166666666667" customWidth="1"/>
    <col min="10" max="10" width="8.125" customWidth="1"/>
    <col min="11" max="11" width="7.875" customWidth="1"/>
    <col min="12" max="12" width="10.25" customWidth="1"/>
    <col min="13" max="13" width="8.75" customWidth="1"/>
  </cols>
  <sheetData>
    <row r="1" ht="29" customHeight="1" spans="1:13">
      <c r="A1" s="5" t="s">
        <v>364</v>
      </c>
      <c r="B1" s="5"/>
      <c r="C1" s="5"/>
      <c r="D1" s="5"/>
      <c r="E1" s="5"/>
      <c r="F1" s="5"/>
      <c r="G1" s="5"/>
      <c r="H1" s="5"/>
      <c r="I1" s="5"/>
      <c r="J1" s="5"/>
      <c r="K1" s="5"/>
      <c r="L1" s="5"/>
      <c r="M1" s="5"/>
    </row>
    <row r="2" s="1" customFormat="1" ht="27" customHeight="1" spans="1:1">
      <c r="A2" s="6" t="s">
        <v>365</v>
      </c>
    </row>
    <row r="3" s="2" customFormat="1" ht="24" customHeight="1" spans="1:13">
      <c r="A3" s="7" t="s">
        <v>0</v>
      </c>
      <c r="B3" s="7" t="s">
        <v>1</v>
      </c>
      <c r="C3" s="7" t="s">
        <v>2</v>
      </c>
      <c r="D3" s="7" t="s">
        <v>3</v>
      </c>
      <c r="E3" s="7" t="s">
        <v>4</v>
      </c>
      <c r="F3" s="7" t="s">
        <v>367</v>
      </c>
      <c r="G3" s="7" t="s">
        <v>368</v>
      </c>
      <c r="H3" s="7" t="s">
        <v>369</v>
      </c>
      <c r="I3" s="7" t="s">
        <v>370</v>
      </c>
      <c r="J3" s="7" t="s">
        <v>371</v>
      </c>
      <c r="K3" s="7" t="s">
        <v>372</v>
      </c>
      <c r="L3" s="7" t="s">
        <v>373</v>
      </c>
      <c r="M3" s="7" t="s">
        <v>374</v>
      </c>
    </row>
    <row r="4" s="3" customFormat="1" ht="30" customHeight="1" spans="1:13">
      <c r="A4" s="7" t="s">
        <v>375</v>
      </c>
      <c r="B4" s="7" t="s">
        <v>292</v>
      </c>
      <c r="C4" s="8"/>
      <c r="D4" s="7"/>
      <c r="E4" s="7"/>
      <c r="F4" s="7"/>
      <c r="G4" s="7"/>
      <c r="H4" s="7"/>
      <c r="I4" s="7"/>
      <c r="J4" s="7"/>
      <c r="K4" s="7"/>
      <c r="L4" s="7"/>
      <c r="M4" s="7"/>
    </row>
    <row r="5" s="2" customFormat="1" ht="30" customHeight="1" spans="1:13">
      <c r="A5" s="9">
        <v>1</v>
      </c>
      <c r="B5" s="9" t="s">
        <v>300</v>
      </c>
      <c r="C5" s="10" t="s">
        <v>301</v>
      </c>
      <c r="D5" s="9" t="s">
        <v>13</v>
      </c>
      <c r="E5" s="11">
        <v>1</v>
      </c>
      <c r="F5" s="9"/>
      <c r="G5" s="9"/>
      <c r="H5" s="9"/>
      <c r="I5" s="9"/>
      <c r="J5" s="9"/>
      <c r="K5" s="9"/>
      <c r="L5" s="9"/>
      <c r="M5" s="9"/>
    </row>
    <row r="6" s="3" customFormat="1" ht="30" customHeight="1" spans="1:13">
      <c r="A6" s="7" t="s">
        <v>376</v>
      </c>
      <c r="B6" s="7" t="s">
        <v>304</v>
      </c>
      <c r="C6" s="8"/>
      <c r="D6" s="7"/>
      <c r="E6" s="7"/>
      <c r="F6" s="7"/>
      <c r="G6" s="7"/>
      <c r="H6" s="7"/>
      <c r="I6" s="7"/>
      <c r="J6" s="7"/>
      <c r="K6" s="7"/>
      <c r="L6" s="7"/>
      <c r="M6" s="7"/>
    </row>
    <row r="7" s="2" customFormat="1" ht="30" customHeight="1" spans="1:13">
      <c r="A7" s="9">
        <v>2</v>
      </c>
      <c r="B7" s="9" t="s">
        <v>300</v>
      </c>
      <c r="C7" s="10" t="s">
        <v>301</v>
      </c>
      <c r="D7" s="9" t="s">
        <v>13</v>
      </c>
      <c r="E7" s="9">
        <v>1</v>
      </c>
      <c r="F7" s="9"/>
      <c r="G7" s="9"/>
      <c r="H7" s="9"/>
      <c r="I7" s="9"/>
      <c r="J7" s="9"/>
      <c r="K7" s="9"/>
      <c r="L7" s="9"/>
      <c r="M7" s="9"/>
    </row>
    <row r="8" s="3" customFormat="1" ht="30" customHeight="1" spans="1:13">
      <c r="A8" s="7" t="s">
        <v>392</v>
      </c>
      <c r="B8" s="7" t="s">
        <v>308</v>
      </c>
      <c r="C8" s="8"/>
      <c r="D8" s="7"/>
      <c r="E8" s="7"/>
      <c r="F8" s="7"/>
      <c r="G8" s="7"/>
      <c r="H8" s="7"/>
      <c r="I8" s="7"/>
      <c r="J8" s="7"/>
      <c r="K8" s="7"/>
      <c r="L8" s="7"/>
      <c r="M8" s="7"/>
    </row>
    <row r="9" s="2" customFormat="1" ht="30" customHeight="1" spans="1:13">
      <c r="A9" s="9">
        <v>3</v>
      </c>
      <c r="B9" s="9" t="s">
        <v>300</v>
      </c>
      <c r="C9" s="10" t="s">
        <v>313</v>
      </c>
      <c r="D9" s="9" t="s">
        <v>13</v>
      </c>
      <c r="E9" s="9">
        <v>1</v>
      </c>
      <c r="F9" s="9"/>
      <c r="G9" s="9"/>
      <c r="H9" s="9"/>
      <c r="I9" s="9"/>
      <c r="J9" s="9"/>
      <c r="K9" s="9"/>
      <c r="L9" s="9"/>
      <c r="M9" s="9"/>
    </row>
  </sheetData>
  <mergeCells count="1">
    <mergeCell ref="A1:M1"/>
  </mergeCells>
  <printOptions horizontalCentered="1"/>
  <pageMargins left="0.196527777777778" right="0.196527777777778" top="0.786805555555556" bottom="0.590277777777778" header="0.751388888888889" footer="0"/>
  <pageSetup paperSize="9" orientation="landscape" horizontalDpi="600"/>
  <headerFooter>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showGridLines="0" workbookViewId="0">
      <selection activeCell="A4" sqref="$A4:$XFD4"/>
    </sheetView>
  </sheetViews>
  <sheetFormatPr defaultColWidth="9" defaultRowHeight="14.25" outlineLevelRow="4"/>
  <cols>
    <col min="1" max="1" width="4.5" customWidth="1"/>
    <col min="2" max="2" width="15.875" style="4" customWidth="1"/>
    <col min="3" max="3" width="27.25" customWidth="1"/>
    <col min="4" max="4" width="6.29166666666667" customWidth="1"/>
    <col min="5" max="5" width="6" customWidth="1"/>
    <col min="6" max="6" width="6.29166666666667" customWidth="1"/>
    <col min="7" max="7" width="9" customWidth="1"/>
    <col min="8" max="8" width="7.625" customWidth="1"/>
    <col min="9" max="9" width="6.29166666666667" customWidth="1"/>
    <col min="10" max="10" width="8.125" customWidth="1"/>
    <col min="11" max="11" width="7.875" customWidth="1"/>
    <col min="12" max="12" width="13.25" customWidth="1"/>
    <col min="13" max="13" width="13.125" customWidth="1"/>
  </cols>
  <sheetData>
    <row r="1" ht="29" customHeight="1" spans="1:13">
      <c r="A1" s="5" t="s">
        <v>364</v>
      </c>
      <c r="B1" s="5"/>
      <c r="C1" s="5"/>
      <c r="D1" s="5"/>
      <c r="E1" s="5"/>
      <c r="F1" s="5"/>
      <c r="G1" s="5"/>
      <c r="H1" s="5"/>
      <c r="I1" s="5"/>
      <c r="J1" s="5"/>
      <c r="K1" s="5"/>
      <c r="L1" s="5"/>
      <c r="M1" s="5"/>
    </row>
    <row r="2" s="1" customFormat="1" ht="27" customHeight="1" spans="1:1">
      <c r="A2" s="6" t="s">
        <v>365</v>
      </c>
    </row>
    <row r="3" s="2" customFormat="1" ht="24" customHeight="1" spans="1:13">
      <c r="A3" s="7" t="s">
        <v>0</v>
      </c>
      <c r="B3" s="7" t="s">
        <v>1</v>
      </c>
      <c r="C3" s="7" t="s">
        <v>2</v>
      </c>
      <c r="D3" s="7" t="s">
        <v>3</v>
      </c>
      <c r="E3" s="7" t="s">
        <v>4</v>
      </c>
      <c r="F3" s="7" t="s">
        <v>367</v>
      </c>
      <c r="G3" s="7" t="s">
        <v>368</v>
      </c>
      <c r="H3" s="7" t="s">
        <v>369</v>
      </c>
      <c r="I3" s="7" t="s">
        <v>370</v>
      </c>
      <c r="J3" s="7" t="s">
        <v>371</v>
      </c>
      <c r="K3" s="7" t="s">
        <v>372</v>
      </c>
      <c r="L3" s="7" t="s">
        <v>373</v>
      </c>
      <c r="M3" s="7" t="s">
        <v>374</v>
      </c>
    </row>
    <row r="4" s="3" customFormat="1" ht="25" customHeight="1" spans="1:13">
      <c r="A4" s="7"/>
      <c r="B4" s="7" t="s">
        <v>95</v>
      </c>
      <c r="C4" s="8"/>
      <c r="D4" s="7"/>
      <c r="E4" s="7"/>
      <c r="F4" s="7"/>
      <c r="G4" s="7"/>
      <c r="H4" s="7"/>
      <c r="I4" s="7"/>
      <c r="J4" s="7"/>
      <c r="K4" s="7"/>
      <c r="L4" s="7"/>
      <c r="M4" s="7"/>
    </row>
    <row r="5" s="2" customFormat="1" ht="51.5" customHeight="1" spans="1:13">
      <c r="A5" s="9">
        <v>1</v>
      </c>
      <c r="B5" s="9" t="s">
        <v>114</v>
      </c>
      <c r="C5" s="10" t="s">
        <v>397</v>
      </c>
      <c r="D5" s="9" t="s">
        <v>13</v>
      </c>
      <c r="E5" s="11">
        <v>1</v>
      </c>
      <c r="F5" s="9"/>
      <c r="G5" s="9"/>
      <c r="H5" s="9"/>
      <c r="I5" s="9"/>
      <c r="J5" s="9"/>
      <c r="K5" s="9"/>
      <c r="L5" s="9"/>
      <c r="M5" s="9"/>
    </row>
  </sheetData>
  <mergeCells count="1">
    <mergeCell ref="A1:M1"/>
  </mergeCells>
  <printOptions horizontalCentered="1"/>
  <pageMargins left="0.196527777777778" right="0.196527777777778" top="0.786805555555556" bottom="0.590277777777778" header="0.751388888888889" footer="0"/>
  <pageSetup paperSize="9" orientation="landscape" horizontalDpi="600"/>
  <headerFooter>
    <oddFooter>&amp;C第 &amp;P 页，共 &amp;N 页</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showGridLines="0" topLeftCell="A6" workbookViewId="0">
      <selection activeCell="A4" sqref="$A4:$XFD4"/>
    </sheetView>
  </sheetViews>
  <sheetFormatPr defaultColWidth="9" defaultRowHeight="14.25"/>
  <cols>
    <col min="1" max="1" width="4.5" customWidth="1"/>
    <col min="2" max="2" width="21.625" style="4" customWidth="1"/>
    <col min="3" max="3" width="33.375" customWidth="1"/>
    <col min="4" max="4" width="5.125" customWidth="1"/>
    <col min="5" max="5" width="6" customWidth="1"/>
    <col min="6" max="6" width="6.29166666666667" customWidth="1"/>
    <col min="7" max="7" width="9" customWidth="1"/>
    <col min="8" max="8" width="7.625" customWidth="1"/>
    <col min="9" max="9" width="6.29166666666667" customWidth="1"/>
    <col min="10" max="10" width="8.125" customWidth="1"/>
    <col min="11" max="11" width="7.875" customWidth="1"/>
    <col min="12" max="12" width="10.125" customWidth="1"/>
    <col min="13" max="13" width="9.375" customWidth="1"/>
  </cols>
  <sheetData>
    <row r="1" ht="29" customHeight="1" spans="1:13">
      <c r="A1" s="5" t="s">
        <v>364</v>
      </c>
      <c r="B1" s="5"/>
      <c r="C1" s="5"/>
      <c r="D1" s="5"/>
      <c r="E1" s="5"/>
      <c r="F1" s="5"/>
      <c r="G1" s="5"/>
      <c r="H1" s="5"/>
      <c r="I1" s="5"/>
      <c r="J1" s="5"/>
      <c r="K1" s="5"/>
      <c r="L1" s="5"/>
      <c r="M1" s="5"/>
    </row>
    <row r="2" s="1" customFormat="1" ht="27" customHeight="1" spans="1:1">
      <c r="A2" s="6" t="s">
        <v>365</v>
      </c>
    </row>
    <row r="3" s="2" customFormat="1" ht="24" customHeight="1" spans="1:13">
      <c r="A3" s="7" t="s">
        <v>0</v>
      </c>
      <c r="B3" s="7" t="s">
        <v>1</v>
      </c>
      <c r="C3" s="7" t="s">
        <v>2</v>
      </c>
      <c r="D3" s="7" t="s">
        <v>3</v>
      </c>
      <c r="E3" s="7" t="s">
        <v>4</v>
      </c>
      <c r="F3" s="7" t="s">
        <v>367</v>
      </c>
      <c r="G3" s="7" t="s">
        <v>368</v>
      </c>
      <c r="H3" s="7" t="s">
        <v>369</v>
      </c>
      <c r="I3" s="7" t="s">
        <v>370</v>
      </c>
      <c r="J3" s="7" t="s">
        <v>371</v>
      </c>
      <c r="K3" s="7" t="s">
        <v>372</v>
      </c>
      <c r="L3" s="7" t="s">
        <v>373</v>
      </c>
      <c r="M3" s="7" t="s">
        <v>374</v>
      </c>
    </row>
    <row r="4" s="3" customFormat="1" ht="28" customHeight="1" spans="1:13">
      <c r="A4" s="7" t="s">
        <v>375</v>
      </c>
      <c r="B4" s="7" t="s">
        <v>316</v>
      </c>
      <c r="C4" s="8"/>
      <c r="D4" s="7"/>
      <c r="E4" s="7"/>
      <c r="F4" s="7"/>
      <c r="G4" s="7"/>
      <c r="H4" s="7"/>
      <c r="I4" s="7"/>
      <c r="J4" s="7"/>
      <c r="K4" s="7"/>
      <c r="L4" s="7"/>
      <c r="M4" s="7"/>
    </row>
    <row r="5" s="2" customFormat="1" ht="103" customHeight="1" spans="1:13">
      <c r="A5" s="9">
        <v>1</v>
      </c>
      <c r="B5" s="9" t="s">
        <v>429</v>
      </c>
      <c r="C5" s="10" t="s">
        <v>320</v>
      </c>
      <c r="D5" s="9" t="s">
        <v>30</v>
      </c>
      <c r="E5" s="9">
        <v>1</v>
      </c>
      <c r="F5" s="9"/>
      <c r="G5" s="9"/>
      <c r="H5" s="9"/>
      <c r="I5" s="9"/>
      <c r="J5" s="9"/>
      <c r="K5" s="9"/>
      <c r="L5" s="9"/>
      <c r="M5" s="9"/>
    </row>
    <row r="6" s="2" customFormat="1" ht="203" customHeight="1" spans="1:13">
      <c r="A6" s="9">
        <v>2</v>
      </c>
      <c r="B6" s="9" t="s">
        <v>321</v>
      </c>
      <c r="C6" s="10" t="s">
        <v>322</v>
      </c>
      <c r="D6" s="9" t="s">
        <v>13</v>
      </c>
      <c r="E6" s="9">
        <v>2</v>
      </c>
      <c r="F6" s="9"/>
      <c r="G6" s="9"/>
      <c r="H6" s="9"/>
      <c r="I6" s="9"/>
      <c r="J6" s="9"/>
      <c r="K6" s="9"/>
      <c r="L6" s="9"/>
      <c r="M6" s="9"/>
    </row>
    <row r="7" s="2" customFormat="1" ht="147" customHeight="1" spans="1:13">
      <c r="A7" s="9">
        <v>3</v>
      </c>
      <c r="B7" s="9" t="s">
        <v>323</v>
      </c>
      <c r="C7" s="10" t="s">
        <v>324</v>
      </c>
      <c r="D7" s="9" t="s">
        <v>13</v>
      </c>
      <c r="E7" s="11">
        <v>2</v>
      </c>
      <c r="F7" s="9"/>
      <c r="G7" s="9"/>
      <c r="H7" s="9"/>
      <c r="I7" s="9"/>
      <c r="J7" s="9"/>
      <c r="K7" s="9"/>
      <c r="L7" s="9"/>
      <c r="M7" s="9"/>
    </row>
    <row r="8" s="2" customFormat="1" ht="189" customHeight="1" spans="1:13">
      <c r="A8" s="9">
        <v>4</v>
      </c>
      <c r="B8" s="9" t="s">
        <v>325</v>
      </c>
      <c r="C8" s="10" t="s">
        <v>326</v>
      </c>
      <c r="D8" s="9" t="s">
        <v>13</v>
      </c>
      <c r="E8" s="11">
        <v>1</v>
      </c>
      <c r="F8" s="9"/>
      <c r="G8" s="9"/>
      <c r="H8" s="9"/>
      <c r="I8" s="9"/>
      <c r="J8" s="9"/>
      <c r="K8" s="9"/>
      <c r="L8" s="9"/>
      <c r="M8" s="9"/>
    </row>
    <row r="9" s="2" customFormat="1" ht="203" customHeight="1" spans="1:13">
      <c r="A9" s="9">
        <v>5</v>
      </c>
      <c r="B9" s="9" t="s">
        <v>327</v>
      </c>
      <c r="C9" s="10" t="s">
        <v>328</v>
      </c>
      <c r="D9" s="9" t="s">
        <v>13</v>
      </c>
      <c r="E9" s="11">
        <v>1</v>
      </c>
      <c r="F9" s="9"/>
      <c r="G9" s="9"/>
      <c r="H9" s="9"/>
      <c r="I9" s="9"/>
      <c r="J9" s="9"/>
      <c r="K9" s="9"/>
      <c r="L9" s="9"/>
      <c r="M9" s="9"/>
    </row>
    <row r="10" s="2" customFormat="1" ht="177" customHeight="1" spans="1:13">
      <c r="A10" s="9">
        <v>6</v>
      </c>
      <c r="B10" s="9" t="s">
        <v>329</v>
      </c>
      <c r="C10" s="10" t="s">
        <v>330</v>
      </c>
      <c r="D10" s="9" t="s">
        <v>30</v>
      </c>
      <c r="E10" s="11">
        <v>2</v>
      </c>
      <c r="F10" s="9"/>
      <c r="G10" s="9"/>
      <c r="H10" s="9"/>
      <c r="I10" s="9"/>
      <c r="J10" s="9"/>
      <c r="K10" s="9"/>
      <c r="L10" s="9"/>
      <c r="M10" s="9"/>
    </row>
    <row r="11" s="2" customFormat="1" ht="210" customHeight="1" spans="1:13">
      <c r="A11" s="9">
        <v>7</v>
      </c>
      <c r="B11" s="9" t="s">
        <v>331</v>
      </c>
      <c r="C11" s="10" t="s">
        <v>332</v>
      </c>
      <c r="D11" s="9" t="s">
        <v>30</v>
      </c>
      <c r="E11" s="11">
        <v>10</v>
      </c>
      <c r="F11" s="9"/>
      <c r="G11" s="9"/>
      <c r="H11" s="9"/>
      <c r="I11" s="9"/>
      <c r="J11" s="9"/>
      <c r="K11" s="9"/>
      <c r="L11" s="9"/>
      <c r="M11" s="9"/>
    </row>
    <row r="12" s="2" customFormat="1" ht="117.5" customHeight="1" spans="1:13">
      <c r="A12" s="9">
        <v>8</v>
      </c>
      <c r="B12" s="9" t="s">
        <v>333</v>
      </c>
      <c r="C12" s="10" t="s">
        <v>334</v>
      </c>
      <c r="D12" s="9" t="s">
        <v>13</v>
      </c>
      <c r="E12" s="11">
        <v>1</v>
      </c>
      <c r="F12" s="9"/>
      <c r="G12" s="9"/>
      <c r="H12" s="9"/>
      <c r="I12" s="9"/>
      <c r="J12" s="9"/>
      <c r="K12" s="9"/>
      <c r="L12" s="9"/>
      <c r="M12" s="9"/>
    </row>
    <row r="13" s="2" customFormat="1" ht="35" customHeight="1" spans="1:13">
      <c r="A13" s="9">
        <v>9</v>
      </c>
      <c r="B13" s="9" t="s">
        <v>335</v>
      </c>
      <c r="C13" s="10" t="s">
        <v>336</v>
      </c>
      <c r="D13" s="9" t="s">
        <v>30</v>
      </c>
      <c r="E13" s="11">
        <v>1</v>
      </c>
      <c r="F13" s="9"/>
      <c r="G13" s="9"/>
      <c r="H13" s="9"/>
      <c r="I13" s="9"/>
      <c r="J13" s="9"/>
      <c r="K13" s="9"/>
      <c r="L13" s="9"/>
      <c r="M13" s="9"/>
    </row>
    <row r="14" s="2" customFormat="1" ht="84.5" customHeight="1" spans="1:13">
      <c r="A14" s="9">
        <v>10</v>
      </c>
      <c r="B14" s="9" t="s">
        <v>337</v>
      </c>
      <c r="C14" s="10" t="s">
        <v>338</v>
      </c>
      <c r="D14" s="9" t="s">
        <v>30</v>
      </c>
      <c r="E14" s="11">
        <v>1</v>
      </c>
      <c r="F14" s="9"/>
      <c r="G14" s="9"/>
      <c r="H14" s="9"/>
      <c r="I14" s="9"/>
      <c r="J14" s="9"/>
      <c r="K14" s="9"/>
      <c r="L14" s="9"/>
      <c r="M14" s="9"/>
    </row>
    <row r="15" s="2" customFormat="1" ht="30" customHeight="1" spans="1:13">
      <c r="A15" s="9">
        <v>11</v>
      </c>
      <c r="B15" s="9" t="s">
        <v>339</v>
      </c>
      <c r="C15" s="10" t="s">
        <v>340</v>
      </c>
      <c r="D15" s="9" t="s">
        <v>30</v>
      </c>
      <c r="E15" s="11">
        <v>12</v>
      </c>
      <c r="F15" s="9"/>
      <c r="G15" s="9"/>
      <c r="H15" s="9"/>
      <c r="I15" s="9"/>
      <c r="J15" s="9"/>
      <c r="K15" s="9"/>
      <c r="L15" s="9"/>
      <c r="M15" s="9"/>
    </row>
    <row r="16" s="2" customFormat="1" ht="30" customHeight="1" spans="1:13">
      <c r="A16" s="9">
        <v>12</v>
      </c>
      <c r="B16" s="9" t="s">
        <v>341</v>
      </c>
      <c r="C16" s="10" t="s">
        <v>340</v>
      </c>
      <c r="D16" s="9" t="s">
        <v>30</v>
      </c>
      <c r="E16" s="11">
        <v>12</v>
      </c>
      <c r="F16" s="9"/>
      <c r="G16" s="9"/>
      <c r="H16" s="9"/>
      <c r="I16" s="9"/>
      <c r="J16" s="9"/>
      <c r="K16" s="9"/>
      <c r="L16" s="9"/>
      <c r="M16" s="9"/>
    </row>
    <row r="17" s="2" customFormat="1" ht="30" customHeight="1" spans="1:13">
      <c r="A17" s="9">
        <v>13</v>
      </c>
      <c r="B17" s="9" t="s">
        <v>342</v>
      </c>
      <c r="C17" s="10" t="s">
        <v>340</v>
      </c>
      <c r="D17" s="9" t="s">
        <v>30</v>
      </c>
      <c r="E17" s="11">
        <v>12</v>
      </c>
      <c r="F17" s="9"/>
      <c r="G17" s="9"/>
      <c r="H17" s="9"/>
      <c r="I17" s="9"/>
      <c r="J17" s="9"/>
      <c r="K17" s="9"/>
      <c r="L17" s="9"/>
      <c r="M17" s="9"/>
    </row>
    <row r="18" s="2" customFormat="1" ht="30" customHeight="1" spans="1:13">
      <c r="A18" s="9">
        <v>14</v>
      </c>
      <c r="B18" s="9" t="s">
        <v>343</v>
      </c>
      <c r="C18" s="10" t="s">
        <v>340</v>
      </c>
      <c r="D18" s="9" t="s">
        <v>30</v>
      </c>
      <c r="E18" s="11">
        <v>12</v>
      </c>
      <c r="F18" s="9"/>
      <c r="G18" s="9"/>
      <c r="H18" s="9"/>
      <c r="I18" s="9"/>
      <c r="J18" s="9"/>
      <c r="K18" s="9"/>
      <c r="L18" s="9"/>
      <c r="M18" s="9"/>
    </row>
    <row r="19" s="2" customFormat="1" ht="30" customHeight="1" spans="1:13">
      <c r="A19" s="9">
        <v>15</v>
      </c>
      <c r="B19" s="9" t="s">
        <v>344</v>
      </c>
      <c r="C19" s="10" t="s">
        <v>345</v>
      </c>
      <c r="D19" s="9" t="s">
        <v>30</v>
      </c>
      <c r="E19" s="11">
        <v>1</v>
      </c>
      <c r="F19" s="9"/>
      <c r="G19" s="9"/>
      <c r="H19" s="9"/>
      <c r="I19" s="9"/>
      <c r="J19" s="9"/>
      <c r="K19" s="9"/>
      <c r="L19" s="9"/>
      <c r="M19" s="9"/>
    </row>
    <row r="20" s="2" customFormat="1" ht="63" customHeight="1" spans="1:13">
      <c r="A20" s="9">
        <v>16</v>
      </c>
      <c r="B20" s="9" t="s">
        <v>346</v>
      </c>
      <c r="C20" s="10" t="s">
        <v>347</v>
      </c>
      <c r="D20" s="9" t="s">
        <v>13</v>
      </c>
      <c r="E20" s="11">
        <v>2</v>
      </c>
      <c r="F20" s="9"/>
      <c r="G20" s="9"/>
      <c r="H20" s="9"/>
      <c r="I20" s="9"/>
      <c r="J20" s="9"/>
      <c r="K20" s="9"/>
      <c r="L20" s="9"/>
      <c r="M20" s="9"/>
    </row>
    <row r="21" s="2" customFormat="1" ht="30" customHeight="1" spans="1:13">
      <c r="A21" s="9">
        <v>17</v>
      </c>
      <c r="B21" s="9" t="s">
        <v>348</v>
      </c>
      <c r="C21" s="10" t="s">
        <v>349</v>
      </c>
      <c r="D21" s="9" t="s">
        <v>13</v>
      </c>
      <c r="E21" s="11">
        <v>1</v>
      </c>
      <c r="F21" s="9"/>
      <c r="G21" s="9"/>
      <c r="H21" s="9"/>
      <c r="I21" s="9"/>
      <c r="J21" s="9"/>
      <c r="K21" s="9"/>
      <c r="L21" s="9"/>
      <c r="M21" s="9"/>
    </row>
    <row r="22" s="2" customFormat="1" ht="30" customHeight="1" spans="1:13">
      <c r="A22" s="9">
        <v>18</v>
      </c>
      <c r="B22" s="9" t="s">
        <v>350</v>
      </c>
      <c r="C22" s="10" t="s">
        <v>351</v>
      </c>
      <c r="D22" s="9" t="s">
        <v>13</v>
      </c>
      <c r="E22" s="11">
        <v>2</v>
      </c>
      <c r="F22" s="9"/>
      <c r="G22" s="9"/>
      <c r="H22" s="9"/>
      <c r="I22" s="9"/>
      <c r="J22" s="9"/>
      <c r="K22" s="9"/>
      <c r="L22" s="9"/>
      <c r="M22" s="9"/>
    </row>
    <row r="23" s="2" customFormat="1" ht="30" customHeight="1" spans="1:13">
      <c r="A23" s="9">
        <v>19</v>
      </c>
      <c r="B23" s="9" t="s">
        <v>352</v>
      </c>
      <c r="C23" s="10" t="s">
        <v>353</v>
      </c>
      <c r="D23" s="9" t="s">
        <v>19</v>
      </c>
      <c r="E23" s="11">
        <v>3</v>
      </c>
      <c r="F23" s="9"/>
      <c r="G23" s="9"/>
      <c r="H23" s="9"/>
      <c r="I23" s="9"/>
      <c r="J23" s="9"/>
      <c r="K23" s="9"/>
      <c r="L23" s="9"/>
      <c r="M23" s="9"/>
    </row>
    <row r="24" s="2" customFormat="1" ht="30" customHeight="1" spans="1:13">
      <c r="A24" s="9">
        <v>20</v>
      </c>
      <c r="B24" s="9" t="s">
        <v>352</v>
      </c>
      <c r="C24" s="10" t="s">
        <v>354</v>
      </c>
      <c r="D24" s="9" t="s">
        <v>19</v>
      </c>
      <c r="E24" s="11">
        <v>3</v>
      </c>
      <c r="F24" s="9"/>
      <c r="G24" s="9"/>
      <c r="H24" s="9"/>
      <c r="I24" s="9"/>
      <c r="J24" s="9"/>
      <c r="K24" s="9"/>
      <c r="L24" s="9"/>
      <c r="M24" s="9"/>
    </row>
    <row r="25" s="2" customFormat="1" ht="30" customHeight="1" spans="1:13">
      <c r="A25" s="9">
        <v>21</v>
      </c>
      <c r="B25" s="9" t="s">
        <v>352</v>
      </c>
      <c r="C25" s="10" t="s">
        <v>355</v>
      </c>
      <c r="D25" s="9" t="s">
        <v>19</v>
      </c>
      <c r="E25" s="11">
        <v>3</v>
      </c>
      <c r="F25" s="9"/>
      <c r="G25" s="9"/>
      <c r="H25" s="9"/>
      <c r="I25" s="9"/>
      <c r="J25" s="9"/>
      <c r="K25" s="9"/>
      <c r="L25" s="9"/>
      <c r="M25" s="9"/>
    </row>
    <row r="26" s="2" customFormat="1" ht="30" customHeight="1" spans="1:13">
      <c r="A26" s="9">
        <v>22</v>
      </c>
      <c r="B26" s="9" t="s">
        <v>352</v>
      </c>
      <c r="C26" s="10" t="s">
        <v>356</v>
      </c>
      <c r="D26" s="9" t="s">
        <v>19</v>
      </c>
      <c r="E26" s="11">
        <v>3</v>
      </c>
      <c r="F26" s="9"/>
      <c r="G26" s="9"/>
      <c r="H26" s="9"/>
      <c r="I26" s="9"/>
      <c r="J26" s="9"/>
      <c r="K26" s="9"/>
      <c r="L26" s="9"/>
      <c r="M26" s="9"/>
    </row>
    <row r="27" s="2" customFormat="1" ht="93" customHeight="1" spans="1:13">
      <c r="A27" s="9">
        <v>23</v>
      </c>
      <c r="B27" s="9" t="s">
        <v>357</v>
      </c>
      <c r="C27" s="10" t="s">
        <v>358</v>
      </c>
      <c r="D27" s="9" t="s">
        <v>13</v>
      </c>
      <c r="E27" s="11">
        <v>2</v>
      </c>
      <c r="F27" s="9"/>
      <c r="G27" s="9"/>
      <c r="H27" s="9"/>
      <c r="I27" s="9"/>
      <c r="J27" s="9"/>
      <c r="K27" s="9"/>
      <c r="L27" s="9"/>
      <c r="M27" s="9"/>
    </row>
  </sheetData>
  <mergeCells count="1">
    <mergeCell ref="A1:M1"/>
  </mergeCells>
  <printOptions horizontalCentered="1"/>
  <pageMargins left="0.196527777777778" right="0.196527777777778" top="0.786805555555556" bottom="0.590277777777778" header="0.751388888888889" footer="0"/>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E.2.1 分部分项工程项目清单计价表</vt:lpstr>
      <vt:lpstr>设备材料询价总表</vt:lpstr>
      <vt:lpstr>潜水排污泵（13项)</vt:lpstr>
      <vt:lpstr>板式曝气器（1项）</vt:lpstr>
      <vt:lpstr>精确曝气系统（20项）</vt:lpstr>
      <vt:lpstr>智慧水务平台（48项）</vt:lpstr>
      <vt:lpstr>闸阀门（11项）</vt:lpstr>
      <vt:lpstr>起重设备（4项）</vt:lpstr>
      <vt:lpstr>流量计（3项）</vt:lpstr>
      <vt:lpstr>螺旋输送机（1项）</vt:lpstr>
      <vt:lpstr>采购设备（23项）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2026-08-12T23:54:00Z</dcterms:created>
  <dcterms:modified xsi:type="dcterms:W3CDTF">2026-08-13T04:17:19Z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3E43A7E9CB174F9CB5FCCA7CB761DEFF_12</vt:lpwstr>
  </property>
</Properties>
</file>